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495\"/>
    </mc:Choice>
  </mc:AlternateContent>
  <bookViews>
    <workbookView xWindow="120" yWindow="135" windowWidth="20235" windowHeight="7485" activeTab="2"/>
  </bookViews>
  <sheets>
    <sheet name="الخلطات" sheetId="2" r:id="rId1"/>
    <sheet name="الاسعار" sheetId="3" r:id="rId2"/>
    <sheet name="المعادله" sheetId="1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4" i="1" l="1"/>
  <c r="F4" i="1"/>
  <c r="G4" i="1"/>
  <c r="H4" i="1"/>
  <c r="I4" i="1"/>
  <c r="J4" i="1"/>
  <c r="K4" i="1"/>
  <c r="L4" i="1"/>
  <c r="M4" i="1"/>
  <c r="N4" i="1"/>
  <c r="O4" i="1"/>
  <c r="E5" i="1"/>
  <c r="F5" i="1"/>
  <c r="G5" i="1"/>
  <c r="H5" i="1"/>
  <c r="I5" i="1"/>
  <c r="J5" i="1"/>
  <c r="K5" i="1"/>
  <c r="L5" i="1"/>
  <c r="M5" i="1"/>
  <c r="N5" i="1"/>
  <c r="O5" i="1"/>
  <c r="E6" i="1"/>
  <c r="F6" i="1"/>
  <c r="G6" i="1"/>
  <c r="H6" i="1"/>
  <c r="I6" i="1"/>
  <c r="J6" i="1"/>
  <c r="K6" i="1"/>
  <c r="L6" i="1"/>
  <c r="M6" i="1"/>
  <c r="N6" i="1"/>
  <c r="O6" i="1"/>
  <c r="E7" i="1"/>
  <c r="F7" i="1"/>
  <c r="G7" i="1"/>
  <c r="H7" i="1"/>
  <c r="I7" i="1"/>
  <c r="J7" i="1"/>
  <c r="K7" i="1"/>
  <c r="L7" i="1"/>
  <c r="M7" i="1"/>
  <c r="N7" i="1"/>
  <c r="O7" i="1"/>
  <c r="E8" i="1"/>
  <c r="F8" i="1"/>
  <c r="G8" i="1"/>
  <c r="H8" i="1"/>
  <c r="I8" i="1"/>
  <c r="J8" i="1"/>
  <c r="K8" i="1"/>
  <c r="L8" i="1"/>
  <c r="M8" i="1"/>
  <c r="N8" i="1"/>
  <c r="O8" i="1"/>
  <c r="E9" i="1"/>
  <c r="F9" i="1"/>
  <c r="G9" i="1"/>
  <c r="H9" i="1"/>
  <c r="I9" i="1"/>
  <c r="J9" i="1"/>
  <c r="K9" i="1"/>
  <c r="L9" i="1"/>
  <c r="M9" i="1"/>
  <c r="N9" i="1"/>
  <c r="O9" i="1"/>
  <c r="D5" i="1"/>
  <c r="D6" i="1"/>
  <c r="D7" i="1"/>
  <c r="D8" i="1"/>
  <c r="D9" i="1"/>
  <c r="D4" i="1"/>
  <c r="D4" i="2" l="1"/>
  <c r="D5" i="2"/>
  <c r="D6" i="2"/>
  <c r="D7" i="2"/>
  <c r="D8" i="2"/>
  <c r="I10" i="2"/>
  <c r="H10" i="2"/>
  <c r="G10" i="2"/>
  <c r="F10" i="2"/>
  <c r="E10" i="2"/>
  <c r="D10" i="2"/>
  <c r="I9" i="2"/>
  <c r="H9" i="2"/>
  <c r="G9" i="2"/>
  <c r="F9" i="2"/>
  <c r="E9" i="2"/>
  <c r="D9" i="2"/>
  <c r="I8" i="2"/>
  <c r="H8" i="2"/>
  <c r="G8" i="2"/>
  <c r="F8" i="2"/>
  <c r="E8" i="2"/>
  <c r="I7" i="2"/>
  <c r="H7" i="2"/>
  <c r="G7" i="2"/>
  <c r="F7" i="2"/>
  <c r="E7" i="2"/>
  <c r="I6" i="2"/>
  <c r="H6" i="2"/>
  <c r="G6" i="2"/>
  <c r="F6" i="2"/>
  <c r="E6" i="2"/>
  <c r="I5" i="2"/>
  <c r="H5" i="2"/>
  <c r="G5" i="2"/>
  <c r="F5" i="2"/>
  <c r="E5" i="2"/>
  <c r="I4" i="2"/>
  <c r="H4" i="2"/>
  <c r="G4" i="2"/>
  <c r="F4" i="2"/>
  <c r="E4" i="2"/>
</calcChain>
</file>

<file path=xl/sharedStrings.xml><?xml version="1.0" encoding="utf-8"?>
<sst xmlns="http://schemas.openxmlformats.org/spreadsheetml/2006/main" count="97" uniqueCount="52">
  <si>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</si>
  <si>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</si>
  <si>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</si>
  <si>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</si>
  <si>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</si>
  <si>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</si>
  <si>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</si>
  <si>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</si>
  <si>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</si>
  <si>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</si>
  <si>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</si>
  <si>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</si>
  <si>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NOM</t>
  </si>
  <si>
    <t>PRODUCT</t>
  </si>
  <si>
    <t>R. M</t>
  </si>
  <si>
    <t>CODE</t>
  </si>
  <si>
    <t>INGREDIENTS</t>
  </si>
  <si>
    <t>RM1000001</t>
  </si>
  <si>
    <t>جبنه شيدر مبرد</t>
  </si>
  <si>
    <t>RM1000003</t>
  </si>
  <si>
    <t>جبنه شيدر مجمد</t>
  </si>
  <si>
    <t>RM1000007</t>
  </si>
  <si>
    <t>زيـــــت شـورتنـــــــــــــــج  مصرى</t>
  </si>
  <si>
    <t>RM1000016</t>
  </si>
  <si>
    <t>بـــــودرة جبنة مطبوخة</t>
  </si>
  <si>
    <t>RM1000021</t>
  </si>
  <si>
    <t>L . H لبن بودرة منزوع الدسم</t>
  </si>
  <si>
    <t>RM1000035</t>
  </si>
  <si>
    <t>ستـــريــك اسيــــــــــــــــــد</t>
  </si>
  <si>
    <t>RM1000039</t>
  </si>
  <si>
    <t>"ملــــح طعــام ناعـــم   "" كوكينا """</t>
  </si>
  <si>
    <t xml:space="preserve">ملــــح  </t>
  </si>
  <si>
    <t xml:space="preserve"> لبن  </t>
  </si>
  <si>
    <t xml:space="preserve">بـــــودرة جبنة </t>
  </si>
  <si>
    <t xml:space="preserve">زيـــــت </t>
  </si>
  <si>
    <t xml:space="preserve">جبنه شيدر </t>
  </si>
  <si>
    <t>جبنه رومى</t>
  </si>
  <si>
    <t>رومى مدخن</t>
  </si>
  <si>
    <t>بلوك</t>
  </si>
  <si>
    <t>كاس</t>
  </si>
  <si>
    <t>تتراباك</t>
  </si>
  <si>
    <t>بيتزا</t>
  </si>
  <si>
    <t>جبن ثلاجه</t>
  </si>
  <si>
    <t>fh01</t>
  </si>
  <si>
    <t>fh03</t>
  </si>
  <si>
    <t>fh04</t>
  </si>
  <si>
    <t>fh06</t>
  </si>
  <si>
    <t>fh05</t>
  </si>
  <si>
    <t>fh02</t>
  </si>
  <si>
    <t>المطلوب</t>
  </si>
  <si>
    <t>CODE product</t>
  </si>
  <si>
    <t xml:space="preserve">                    معادله تقراء كود المنتج وتضرب مدى الخلطه  × الاسعار زى sumproduct وتختار الشهر زى  match              على سبيل المثال معادله تقراء كود  fh 03 فى شيت الخلطات  وعند ايجاد الكود تضرب خلطه الكود فى الاسعار وايضا تختار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</si>
</sst>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-;_-* #,##0.00\-;_-* &quot;-&quot;??_-;_-@_-"/>
    <numFmt numFmtId="166" formatCode="_-* #,##0_-;_-* #,##0\-;_-* &quot;-&quot;??_-;_-@_-"/>
    <numFmt numFmtId="167" formatCode="General_)"/>
    <numFmt numFmtId="168" formatCode="_-* #,##0.0000_-;_-* #,##0.0000\-;_-* &quot;-&quot;??_-;_-@_-"/>
  </numFmts>
  <fonts count="15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0"/>
      <name val="Arial"/>
      <family val="2"/>
      <charset val="178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  <charset val="178"/>
    </font>
    <font>
      <b/>
      <sz val="14"/>
      <name val="Arial"/>
      <family val="2"/>
    </font>
    <font>
      <b/>
      <sz val="8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  <charset val="178"/>
    </font>
    <font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25">
    <xf numFmtId="0" fontId="0" fillId="0" borderId="0" xfId="0"/>
    <xf numFmtId="166" fontId="1" fillId="0" borderId="0" xfId="1" applyNumberFormat="1" applyFill="1" applyBorder="1"/>
    <xf numFmtId="165" fontId="2" fillId="2" borderId="0" xfId="1" applyNumberFormat="1" applyFont="1" applyFill="1" applyBorder="1" applyAlignment="1">
      <alignment vertical="center"/>
    </xf>
    <xf numFmtId="164" fontId="3" fillId="3" borderId="1" xfId="1" applyFont="1" applyFill="1" applyBorder="1" applyAlignment="1">
      <alignment vertical="center"/>
    </xf>
    <xf numFmtId="166" fontId="4" fillId="4" borderId="2" xfId="1" applyNumberFormat="1" applyFont="1" applyFill="1" applyBorder="1" applyAlignment="1">
      <alignment horizontal="center" vertical="center"/>
    </xf>
    <xf numFmtId="166" fontId="5" fillId="4" borderId="2" xfId="1" applyNumberFormat="1" applyFont="1" applyFill="1" applyBorder="1" applyAlignment="1">
      <alignment horizontal="center" vertical="center"/>
    </xf>
    <xf numFmtId="164" fontId="3" fillId="3" borderId="3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6" fontId="6" fillId="5" borderId="4" xfId="1" applyNumberFormat="1" applyFont="1" applyFill="1" applyBorder="1" applyAlignment="1">
      <alignment vertical="center"/>
    </xf>
    <xf numFmtId="165" fontId="7" fillId="0" borderId="5" xfId="1" applyNumberFormat="1" applyFont="1" applyFill="1" applyBorder="1" applyAlignment="1">
      <alignment vertical="center"/>
    </xf>
    <xf numFmtId="166" fontId="8" fillId="6" borderId="6" xfId="1" applyNumberFormat="1" applyFont="1" applyFill="1" applyBorder="1" applyAlignment="1"/>
    <xf numFmtId="0" fontId="8" fillId="6" borderId="6" xfId="0" applyFont="1" applyFill="1" applyBorder="1" applyAlignment="1"/>
    <xf numFmtId="166" fontId="9" fillId="0" borderId="5" xfId="1" applyNumberFormat="1" applyFont="1" applyFill="1" applyBorder="1" applyAlignment="1" applyProtection="1">
      <alignment vertical="center"/>
    </xf>
    <xf numFmtId="167" fontId="10" fillId="0" borderId="5" xfId="0" applyNumberFormat="1" applyFont="1" applyFill="1" applyBorder="1" applyAlignment="1" applyProtection="1">
      <alignment vertical="center"/>
    </xf>
    <xf numFmtId="166" fontId="0" fillId="0" borderId="5" xfId="1" applyNumberFormat="1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164" fontId="12" fillId="0" borderId="7" xfId="1" applyFont="1" applyBorder="1" applyAlignment="1">
      <alignment vertical="center"/>
    </xf>
    <xf numFmtId="165" fontId="12" fillId="0" borderId="7" xfId="2" applyFont="1" applyBorder="1" applyAlignment="1">
      <alignment vertical="center"/>
    </xf>
    <xf numFmtId="165" fontId="12" fillId="0" borderId="7" xfId="1" applyNumberFormat="1" applyFont="1" applyBorder="1" applyAlignment="1">
      <alignment vertical="center"/>
    </xf>
    <xf numFmtId="168" fontId="12" fillId="0" borderId="7" xfId="1" applyNumberFormat="1" applyFont="1" applyBorder="1" applyAlignment="1">
      <alignment vertical="center"/>
    </xf>
    <xf numFmtId="168" fontId="12" fillId="0" borderId="7" xfId="2" applyNumberFormat="1" applyFont="1" applyBorder="1" applyAlignment="1">
      <alignment vertical="center"/>
    </xf>
    <xf numFmtId="168" fontId="12" fillId="0" borderId="7" xfId="2" applyNumberFormat="1" applyFont="1" applyFill="1" applyBorder="1" applyAlignment="1">
      <alignment vertical="center"/>
    </xf>
    <xf numFmtId="0" fontId="14" fillId="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1" applyFont="1" applyAlignment="1">
      <alignment horizontal="center" vertical="center"/>
    </xf>
  </cellXfs>
  <cellStyles count="3">
    <cellStyle name="Comma 5" xfId="2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rrent%20data/KHALILOOO%202018/&#1575;&#1604;&#1605;&#1608;&#1575;&#1586;&#1606;&#1607;/&#1605;&#1608;&#1575;&#1586;&#1606;&#1607;%202018/&#1605;&#1608;&#1575;&#1586;&#1606;&#1607;%201-10-2018/&#1575;&#1604;&#1582;&#1604;&#1591;&#1575;&#1578;%206-7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ثلثات 45 %"/>
      <sheetName val="مثلثات 55 %"/>
      <sheetName val="mp1"/>
      <sheetName val="mp2"/>
      <sheetName val="mp3"/>
      <sheetName val="mp4"/>
      <sheetName val="mp4 s3"/>
      <sheetName val="باندا توريدات"/>
      <sheetName val="مثلثات لايت"/>
      <sheetName val="mp6"/>
      <sheetName val="mp8"/>
      <sheetName val="mp9"/>
      <sheetName val="كاسات شيدر ط"/>
      <sheetName val="كاسات كريمى ط"/>
      <sheetName val="كاسات شيدر ن"/>
      <sheetName val="كاسات كريمى ن"/>
      <sheetName val="كاسات لايت"/>
      <sheetName val="كاسات لؤلؤ منخفض"/>
      <sheetName val="كاسات 100%"/>
      <sheetName val="كاسات شيدر كار"/>
      <sheetName val="كاسات كريمى كار "/>
      <sheetName val="بلوك mp3"/>
      <sheetName val="بلوك mp3  فلفل"/>
      <sheetName val="بلوك mp3  زيتون"/>
      <sheetName val="بلوك سميدس"/>
      <sheetName val="بلوك بشر"/>
      <sheetName val="بلوك 200 جم"/>
      <sheetName val="بلوك 200 جم فلفل"/>
      <sheetName val="بلوك 200 جم زيتون"/>
      <sheetName val="بلوك كوز"/>
      <sheetName val="بلوك لايت"/>
      <sheetName val="بلوك كارفور"/>
      <sheetName val="بلوك 100%"/>
      <sheetName val="بلوك الاردن"/>
      <sheetName val="فيتا ت "/>
      <sheetName val="فيتا ت شرطه 1"/>
      <sheetName val="اسطم ت"/>
      <sheetName val="براميلى ت "/>
      <sheetName val="زيتون ت  "/>
      <sheetName val="فيتا لايت"/>
      <sheetName val="فيتا الشرطه"/>
      <sheetName val="لايت الشرطه"/>
      <sheetName val="فينا ت الاردن"/>
      <sheetName val="فينا اسطم الاردن"/>
      <sheetName val="زيتون الاردن ت"/>
      <sheetName val="براميلى الاردن ت "/>
      <sheetName val="فيتا ديرى تترا"/>
      <sheetName val="فيتا ديرى تترا زيتون"/>
      <sheetName val="فيتا ديرى اسطم"/>
      <sheetName val="اسطمبو تتراباك زبده"/>
      <sheetName val="اسطمو تترا مينى"/>
      <sheetName val="ديرى ت مينى "/>
      <sheetName val="فيتا تترا مينى"/>
      <sheetName val="ديرى اسطمبو مينى"/>
      <sheetName val="تتراباك تصدير براميلى"/>
      <sheetName val="تتراباك تصدير مينى اسطم"/>
      <sheetName val="جلبينو"/>
      <sheetName val="زعتر"/>
      <sheetName val="قيمر"/>
      <sheetName val="تتراباك كارفور"/>
      <sheetName val="تتراباك 100% "/>
      <sheetName val="فيتا جرادل"/>
      <sheetName val="فيتا 1 ك"/>
      <sheetName val="اسطمبو  جرادل"/>
      <sheetName val="فيتا جرادل سياحه"/>
      <sheetName val="ثلاجه جرادل"/>
      <sheetName val="ثلاجه 1 ك"/>
      <sheetName val="جرادل تصدير"/>
      <sheetName val="اسطمبو  18 ك"/>
      <sheetName val="جرادل ديرى"/>
      <sheetName val="جرادل ديرى سياحه"/>
      <sheetName val=" ديرى اسطم 1 ك"/>
      <sheetName val="جرادل خزين"/>
      <sheetName val="جرادل تصدير اسطمبو"/>
      <sheetName val="جرادل تركيز"/>
      <sheetName val="موزاريلا زيت"/>
      <sheetName val="موزاريلا زبده"/>
      <sheetName val="خثره"/>
      <sheetName val="موزاريلا ديرى"/>
      <sheetName val="موزاريلا البطريق"/>
      <sheetName val="موزاريلا لايت"/>
      <sheetName val="بارمازان 230"/>
      <sheetName val="بارمازان 360"/>
      <sheetName val="امنتال 230"/>
      <sheetName val="امنتال 390"/>
      <sheetName val="جورير 390"/>
      <sheetName val="جبنه جودا"/>
      <sheetName val="جبنه ايدام"/>
      <sheetName val="الخلطات"/>
      <sheetName val="Sheet2"/>
    </sheetNames>
    <sheetDataSet>
      <sheetData sheetId="0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165</v>
          </cell>
          <cell r="D3">
            <v>11</v>
          </cell>
          <cell r="E3">
            <v>0.11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52.5</v>
          </cell>
          <cell r="D5">
            <v>3.5</v>
          </cell>
          <cell r="E5">
            <v>3.5000000000000003E-2</v>
          </cell>
        </row>
        <row r="6">
          <cell r="A6" t="str">
            <v>RM1000251</v>
          </cell>
          <cell r="B6" t="str">
            <v>نشا ذره معدل 06203</v>
          </cell>
          <cell r="C6">
            <v>15</v>
          </cell>
          <cell r="D6">
            <v>1</v>
          </cell>
          <cell r="E6">
            <v>0.01</v>
          </cell>
        </row>
        <row r="7">
          <cell r="A7" t="str">
            <v>RM1000061</v>
          </cell>
          <cell r="B7" t="str">
            <v>زبــــــدة بلوكـــــــــات</v>
          </cell>
          <cell r="C7">
            <v>330</v>
          </cell>
          <cell r="D7">
            <v>22</v>
          </cell>
          <cell r="E7">
            <v>0.22</v>
          </cell>
        </row>
        <row r="8">
          <cell r="A8" t="str">
            <v>RM2000032</v>
          </cell>
          <cell r="B8" t="str">
            <v>S4  مـلــــح استحــــلاب سماح</v>
          </cell>
          <cell r="C8">
            <v>22.5</v>
          </cell>
          <cell r="D8">
            <v>1.5</v>
          </cell>
          <cell r="E8">
            <v>1.4999999999999999E-2</v>
          </cell>
        </row>
        <row r="9">
          <cell r="A9" t="str">
            <v>RM2000279</v>
          </cell>
          <cell r="B9" t="str">
            <v>Joha S.203</v>
          </cell>
          <cell r="C9">
            <v>7.5</v>
          </cell>
          <cell r="D9">
            <v>0.5</v>
          </cell>
          <cell r="E9">
            <v>5.0000000000000001E-3</v>
          </cell>
        </row>
        <row r="10">
          <cell r="A10" t="str">
            <v>RM2000138</v>
          </cell>
          <cell r="B10" t="str">
            <v>زنثان جم</v>
          </cell>
          <cell r="C10">
            <v>1.5</v>
          </cell>
          <cell r="D10">
            <v>0.1</v>
          </cell>
          <cell r="E10">
            <v>1E-3</v>
          </cell>
        </row>
        <row r="11">
          <cell r="A11" t="str">
            <v>RM1000229</v>
          </cell>
          <cell r="B11" t="str">
            <v>ميبروجين 731 ( مثبت للجبن المطبوخه )</v>
          </cell>
          <cell r="C11">
            <v>0.75</v>
          </cell>
          <cell r="D11">
            <v>0.05</v>
          </cell>
          <cell r="E11">
            <v>5.0000000000000001E-4</v>
          </cell>
        </row>
        <row r="12">
          <cell r="A12" t="str">
            <v>RM1000306</v>
          </cell>
          <cell r="B12" t="str">
            <v>تكسترا بى 106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RM1000114</v>
          </cell>
          <cell r="B13" t="str">
            <v>سوربات بوتاسيوم</v>
          </cell>
          <cell r="C13">
            <v>4.5</v>
          </cell>
          <cell r="D13">
            <v>0.3</v>
          </cell>
          <cell r="E13">
            <v>3.0000000000000001E-3</v>
          </cell>
        </row>
        <row r="14">
          <cell r="A14" t="str">
            <v>RM1000035</v>
          </cell>
          <cell r="B14" t="str">
            <v>ستـــريــك اسيــــــــــــــــــد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RM1000039</v>
          </cell>
          <cell r="B15" t="str">
            <v>ملــــح طعــام ناعـــم</v>
          </cell>
          <cell r="C15">
            <v>7.5</v>
          </cell>
          <cell r="D15">
            <v>0.5</v>
          </cell>
          <cell r="E15">
            <v>5.0000000000000001E-3</v>
          </cell>
        </row>
      </sheetData>
      <sheetData sheetId="1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240</v>
          </cell>
          <cell r="D3">
            <v>16</v>
          </cell>
          <cell r="E3">
            <v>0.16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120</v>
          </cell>
          <cell r="D4">
            <v>8</v>
          </cell>
          <cell r="E4">
            <v>0.08</v>
          </cell>
        </row>
        <row r="5">
          <cell r="A5" t="str">
            <v>RM1000107</v>
          </cell>
          <cell r="B5" t="str">
            <v>% بروتين لبن مركز 70</v>
          </cell>
          <cell r="C5">
            <v>67.5</v>
          </cell>
          <cell r="D5">
            <v>4.5</v>
          </cell>
          <cell r="E5">
            <v>4.4999999999999998E-2</v>
          </cell>
        </row>
        <row r="6">
          <cell r="A6" t="str">
            <v>RM1000061</v>
          </cell>
          <cell r="B6" t="str">
            <v>زبــــــدة بلوكـــــــــات</v>
          </cell>
          <cell r="C6">
            <v>330</v>
          </cell>
          <cell r="D6">
            <v>22</v>
          </cell>
          <cell r="E6">
            <v>0.22</v>
          </cell>
        </row>
        <row r="7">
          <cell r="A7" t="str">
            <v>RM2000032</v>
          </cell>
          <cell r="B7" t="str">
            <v>S4  مـلــــح استحــــلاب سماح</v>
          </cell>
          <cell r="C7">
            <v>22.5</v>
          </cell>
          <cell r="D7">
            <v>1.5</v>
          </cell>
          <cell r="E7">
            <v>1.4999999999999999E-2</v>
          </cell>
        </row>
        <row r="8">
          <cell r="A8" t="str">
            <v>RM2000279</v>
          </cell>
          <cell r="B8" t="str">
            <v>Joha S.203</v>
          </cell>
          <cell r="C8">
            <v>7.5</v>
          </cell>
          <cell r="D8">
            <v>0.5</v>
          </cell>
          <cell r="E8">
            <v>5.0000000000000001E-3</v>
          </cell>
        </row>
        <row r="9">
          <cell r="A9" t="str">
            <v>RM2000138</v>
          </cell>
          <cell r="B9" t="str">
            <v>زنثان جم</v>
          </cell>
          <cell r="C9">
            <v>1.5</v>
          </cell>
          <cell r="D9">
            <v>0.1</v>
          </cell>
          <cell r="E9">
            <v>1E-3</v>
          </cell>
        </row>
        <row r="10">
          <cell r="A10" t="str">
            <v>RM1000229</v>
          </cell>
          <cell r="B10" t="str">
            <v>ميبروجين 731 ( مثبت للجبن المطبوخه )</v>
          </cell>
          <cell r="C10">
            <v>0.75</v>
          </cell>
          <cell r="D10">
            <v>0.05</v>
          </cell>
          <cell r="E10">
            <v>5.0000000000000001E-4</v>
          </cell>
        </row>
        <row r="11">
          <cell r="A11" t="str">
            <v>RM1000306</v>
          </cell>
          <cell r="B11" t="str">
            <v>تكسترا بى 106</v>
          </cell>
          <cell r="C11">
            <v>0.75</v>
          </cell>
          <cell r="D11">
            <v>0.05</v>
          </cell>
          <cell r="E11">
            <v>5.0000000000000001E-4</v>
          </cell>
        </row>
        <row r="12">
          <cell r="A12" t="str">
            <v>RM1000114</v>
          </cell>
          <cell r="B12" t="str">
            <v>سوربات بوتاسيوم</v>
          </cell>
          <cell r="C12">
            <v>4.5</v>
          </cell>
          <cell r="D12">
            <v>0.3</v>
          </cell>
          <cell r="E12">
            <v>3.0000000000000001E-3</v>
          </cell>
        </row>
        <row r="13">
          <cell r="A13" t="str">
            <v>RM1000035</v>
          </cell>
          <cell r="B13" t="str">
            <v>ستـــريــك اسيــــــــــــــــــد</v>
          </cell>
          <cell r="C13">
            <v>4.5</v>
          </cell>
          <cell r="D13">
            <v>0.3</v>
          </cell>
          <cell r="E13">
            <v>3.0000000000000001E-3</v>
          </cell>
        </row>
        <row r="14">
          <cell r="A14" t="str">
            <v>RM1000039</v>
          </cell>
          <cell r="B14" t="str">
            <v>ملــــح طعــام ناعـــم</v>
          </cell>
          <cell r="C14">
            <v>6</v>
          </cell>
          <cell r="D14">
            <v>0.4</v>
          </cell>
          <cell r="E14">
            <v>4.0000000000000001E-3</v>
          </cell>
        </row>
      </sheetData>
      <sheetData sheetId="2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120</v>
          </cell>
          <cell r="D3">
            <v>8</v>
          </cell>
          <cell r="E3">
            <v>0.08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52.5</v>
          </cell>
          <cell r="D5">
            <v>3.5</v>
          </cell>
          <cell r="E5">
            <v>3.5000000000000003E-2</v>
          </cell>
        </row>
        <row r="6">
          <cell r="A6" t="str">
            <v>RM1000251</v>
          </cell>
          <cell r="B6" t="str">
            <v>نشا ذره معدل 06203</v>
          </cell>
          <cell r="C6">
            <v>15</v>
          </cell>
          <cell r="D6">
            <v>1</v>
          </cell>
          <cell r="E6">
            <v>0.01</v>
          </cell>
        </row>
        <row r="7">
          <cell r="A7" t="str">
            <v>RM1000007</v>
          </cell>
          <cell r="B7" t="str">
            <v>زيـــــت شـورتنـــــــــــــــج  مصرى</v>
          </cell>
          <cell r="C7">
            <v>292.5</v>
          </cell>
          <cell r="D7">
            <v>19.5</v>
          </cell>
          <cell r="E7">
            <v>0.19500000000000001</v>
          </cell>
        </row>
        <row r="8">
          <cell r="A8" t="str">
            <v>RM1000228</v>
          </cell>
          <cell r="B8" t="str">
            <v>مالتو ديكسترين</v>
          </cell>
          <cell r="C8">
            <v>15</v>
          </cell>
          <cell r="D8">
            <v>1</v>
          </cell>
          <cell r="E8">
            <v>0.01</v>
          </cell>
        </row>
        <row r="9">
          <cell r="A9" t="str">
            <v>RM2000032</v>
          </cell>
          <cell r="B9" t="str">
            <v>S4  مـلــــح استحــــلاب سماح</v>
          </cell>
          <cell r="C9">
            <v>22.5</v>
          </cell>
          <cell r="D9">
            <v>1.5</v>
          </cell>
          <cell r="E9">
            <v>1.4999999999999999E-2</v>
          </cell>
        </row>
        <row r="10">
          <cell r="A10" t="str">
            <v>RM2000279</v>
          </cell>
          <cell r="B10" t="str">
            <v>Joha S.203</v>
          </cell>
          <cell r="C10">
            <v>7.5</v>
          </cell>
          <cell r="D10">
            <v>0.5</v>
          </cell>
          <cell r="E10">
            <v>5.0000000000000001E-3</v>
          </cell>
        </row>
        <row r="11">
          <cell r="A11" t="str">
            <v>RM2000138</v>
          </cell>
          <cell r="B11" t="str">
            <v>زنثان جم</v>
          </cell>
          <cell r="C11">
            <v>1.5</v>
          </cell>
          <cell r="D11">
            <v>0.1</v>
          </cell>
          <cell r="E11">
            <v>1E-3</v>
          </cell>
        </row>
        <row r="12">
          <cell r="A12" t="str">
            <v>RM1000229</v>
          </cell>
          <cell r="B12" t="str">
            <v>ميبروجين 731 ( مثبت للجبن المطبوخه )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RM1000306</v>
          </cell>
          <cell r="B13" t="str">
            <v>تكسترا بى 106</v>
          </cell>
          <cell r="C13">
            <v>0.75</v>
          </cell>
          <cell r="D13">
            <v>0.05</v>
          </cell>
          <cell r="E13">
            <v>5.0000000000000001E-4</v>
          </cell>
        </row>
        <row r="14">
          <cell r="A14" t="str">
            <v>RM1000114</v>
          </cell>
          <cell r="B14" t="str">
            <v>سوربات بوتاسيوم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RM1000035</v>
          </cell>
          <cell r="B15" t="str">
            <v>ستـــريــك اسيــــــــــــــــــد</v>
          </cell>
          <cell r="C15">
            <v>4.5</v>
          </cell>
          <cell r="D15">
            <v>0.3</v>
          </cell>
          <cell r="E15">
            <v>3.0000000000000001E-3</v>
          </cell>
        </row>
        <row r="16">
          <cell r="A16" t="str">
            <v>RM1000039</v>
          </cell>
          <cell r="B16" t="str">
            <v>ملــــح طعــام ناعـــم</v>
          </cell>
          <cell r="C16">
            <v>10.5</v>
          </cell>
          <cell r="D16">
            <v>0.7</v>
          </cell>
          <cell r="E16">
            <v>6.9999999999999993E-3</v>
          </cell>
        </row>
        <row r="17">
          <cell r="A17" t="str">
            <v>RM1000246</v>
          </cell>
          <cell r="B17" t="str">
            <v>مكسب طعم جبن جودا</v>
          </cell>
          <cell r="C17">
            <v>3</v>
          </cell>
          <cell r="D17">
            <v>0.2</v>
          </cell>
          <cell r="E17">
            <v>2E-3</v>
          </cell>
        </row>
      </sheetData>
      <sheetData sheetId="3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150</v>
          </cell>
          <cell r="D3">
            <v>10</v>
          </cell>
          <cell r="E3">
            <v>0.1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45</v>
          </cell>
          <cell r="D5">
            <v>3</v>
          </cell>
          <cell r="E5">
            <v>0.03</v>
          </cell>
        </row>
        <row r="6">
          <cell r="A6" t="str">
            <v>RM1000251</v>
          </cell>
          <cell r="B6" t="str">
            <v>نشا ذره معدل 06203</v>
          </cell>
          <cell r="C6">
            <v>15</v>
          </cell>
          <cell r="D6">
            <v>1</v>
          </cell>
          <cell r="E6">
            <v>0.01</v>
          </cell>
        </row>
        <row r="7">
          <cell r="A7" t="str">
            <v>RM1000098</v>
          </cell>
          <cell r="B7" t="str">
            <v>بديل زبدة كاكاو انكوت</v>
          </cell>
          <cell r="C7">
            <v>277.5</v>
          </cell>
          <cell r="D7">
            <v>18.5</v>
          </cell>
          <cell r="E7">
            <v>0.185</v>
          </cell>
        </row>
        <row r="8">
          <cell r="A8" t="str">
            <v>RM1000228</v>
          </cell>
          <cell r="B8" t="str">
            <v>مالتو ديكسترين</v>
          </cell>
          <cell r="C8">
            <v>15</v>
          </cell>
          <cell r="D8">
            <v>1</v>
          </cell>
          <cell r="E8">
            <v>0.01</v>
          </cell>
        </row>
        <row r="9">
          <cell r="A9" t="str">
            <v>RM2000032</v>
          </cell>
          <cell r="B9" t="str">
            <v>S4  مـلــــح استحــــلاب سماح</v>
          </cell>
          <cell r="C9">
            <v>22.5</v>
          </cell>
          <cell r="D9">
            <v>1.5</v>
          </cell>
          <cell r="E9">
            <v>1.4999999999999999E-2</v>
          </cell>
        </row>
        <row r="10">
          <cell r="A10" t="str">
            <v>RM2000279</v>
          </cell>
          <cell r="B10" t="str">
            <v>Joha S.203</v>
          </cell>
          <cell r="C10">
            <v>7.5</v>
          </cell>
          <cell r="D10">
            <v>0.5</v>
          </cell>
          <cell r="E10">
            <v>5.0000000000000001E-3</v>
          </cell>
        </row>
        <row r="11">
          <cell r="A11" t="str">
            <v>RM2000138</v>
          </cell>
          <cell r="B11" t="str">
            <v>زنثان جم</v>
          </cell>
          <cell r="C11">
            <v>1.5</v>
          </cell>
          <cell r="D11">
            <v>0.1</v>
          </cell>
          <cell r="E11">
            <v>1E-3</v>
          </cell>
        </row>
        <row r="12">
          <cell r="A12" t="str">
            <v>RM1000229</v>
          </cell>
          <cell r="B12" t="str">
            <v>ميبروجين 731 ( مثبت للجبن المطبوخه )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RM1000306</v>
          </cell>
          <cell r="B13" t="str">
            <v>تكسترا بى 106</v>
          </cell>
          <cell r="C13">
            <v>0.75</v>
          </cell>
          <cell r="D13">
            <v>0.05</v>
          </cell>
          <cell r="E13">
            <v>5.0000000000000001E-4</v>
          </cell>
        </row>
        <row r="14">
          <cell r="A14" t="str">
            <v>RM1000114</v>
          </cell>
          <cell r="B14" t="str">
            <v>سوربات بوتاسيوم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RM1000035</v>
          </cell>
          <cell r="B15" t="str">
            <v>ستـــريــك اسيــــــــــــــــــد</v>
          </cell>
          <cell r="C15">
            <v>4.5</v>
          </cell>
          <cell r="D15">
            <v>0.3</v>
          </cell>
          <cell r="E15">
            <v>3.0000000000000001E-3</v>
          </cell>
        </row>
        <row r="16">
          <cell r="A16" t="str">
            <v>RM1000039</v>
          </cell>
          <cell r="B16" t="str">
            <v>ملــــح طعــام ناعـــم</v>
          </cell>
          <cell r="C16">
            <v>10.5</v>
          </cell>
          <cell r="D16">
            <v>0.7</v>
          </cell>
          <cell r="E16">
            <v>6.9999999999999993E-3</v>
          </cell>
        </row>
        <row r="17">
          <cell r="A17" t="str">
            <v>RM1000235</v>
          </cell>
          <cell r="B17" t="str">
            <v>مكسب طعم كريمه</v>
          </cell>
          <cell r="C17">
            <v>3</v>
          </cell>
          <cell r="D17">
            <v>0.2</v>
          </cell>
          <cell r="E17">
            <v>2E-3</v>
          </cell>
        </row>
      </sheetData>
      <sheetData sheetId="4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60</v>
          </cell>
          <cell r="D3">
            <v>4</v>
          </cell>
          <cell r="E3">
            <v>0.04</v>
          </cell>
        </row>
        <row r="4">
          <cell r="A4" t="str">
            <v>RM1000021</v>
          </cell>
          <cell r="B4" t="str">
            <v>L . H لبن بودرة منزوع الدسم</v>
          </cell>
          <cell r="C4">
            <v>165</v>
          </cell>
          <cell r="D4">
            <v>11</v>
          </cell>
          <cell r="E4">
            <v>0.11</v>
          </cell>
        </row>
        <row r="5">
          <cell r="A5" t="str">
            <v>RM1000107</v>
          </cell>
          <cell r="B5" t="str">
            <v>% بروتين لبن مركز 70</v>
          </cell>
          <cell r="C5">
            <v>45</v>
          </cell>
          <cell r="D5">
            <v>3</v>
          </cell>
          <cell r="E5">
            <v>0.03</v>
          </cell>
        </row>
        <row r="6">
          <cell r="A6" t="str">
            <v>RM1000251</v>
          </cell>
          <cell r="B6" t="str">
            <v>نشا ذره معدل 06203</v>
          </cell>
          <cell r="C6">
            <v>30</v>
          </cell>
          <cell r="D6">
            <v>2</v>
          </cell>
          <cell r="E6">
            <v>0.02</v>
          </cell>
        </row>
        <row r="7">
          <cell r="A7" t="str">
            <v>RM1000007</v>
          </cell>
          <cell r="B7" t="str">
            <v>زيـــــت شـورتنـــــــــــــــج  مصرى</v>
          </cell>
          <cell r="C7">
            <v>315</v>
          </cell>
          <cell r="D7">
            <v>21</v>
          </cell>
          <cell r="E7">
            <v>0.21</v>
          </cell>
        </row>
        <row r="8">
          <cell r="A8" t="str">
            <v>RM1000228</v>
          </cell>
          <cell r="B8" t="str">
            <v>مالتو ديكسترين</v>
          </cell>
          <cell r="C8">
            <v>15</v>
          </cell>
          <cell r="D8">
            <v>1</v>
          </cell>
          <cell r="E8">
            <v>0.01</v>
          </cell>
        </row>
        <row r="9">
          <cell r="A9" t="str">
            <v>RM2000032</v>
          </cell>
          <cell r="B9" t="str">
            <v>S4  مـلــــح استحــــلاب سماح</v>
          </cell>
          <cell r="C9">
            <v>19.5</v>
          </cell>
          <cell r="D9">
            <v>1.3</v>
          </cell>
          <cell r="E9">
            <v>1.3000000000000001E-2</v>
          </cell>
        </row>
        <row r="10">
          <cell r="A10" t="str">
            <v>RM2000279</v>
          </cell>
          <cell r="B10" t="str">
            <v>Joha S.203</v>
          </cell>
          <cell r="C10">
            <v>7.5</v>
          </cell>
          <cell r="D10">
            <v>0.5</v>
          </cell>
          <cell r="E10">
            <v>5.0000000000000001E-3</v>
          </cell>
        </row>
        <row r="11">
          <cell r="A11" t="str">
            <v>RM2000138</v>
          </cell>
          <cell r="B11" t="str">
            <v>زنثان جم</v>
          </cell>
          <cell r="C11">
            <v>1.5</v>
          </cell>
          <cell r="D11">
            <v>0.1</v>
          </cell>
          <cell r="E11">
            <v>1E-3</v>
          </cell>
        </row>
        <row r="12">
          <cell r="A12" t="str">
            <v>RM1000229</v>
          </cell>
          <cell r="B12" t="str">
            <v>ميبروجين 731 ( مثبت للجبن المطبوخه )</v>
          </cell>
          <cell r="C12">
            <v>0.75</v>
          </cell>
          <cell r="D12">
            <v>0.05</v>
          </cell>
          <cell r="E12">
            <v>5.0000000000000001E-4</v>
          </cell>
        </row>
        <row r="13">
          <cell r="A13" t="str">
            <v>RM1000306</v>
          </cell>
          <cell r="B13" t="str">
            <v>تكسترا بى 106</v>
          </cell>
          <cell r="C13">
            <v>1.5</v>
          </cell>
          <cell r="D13">
            <v>0.1</v>
          </cell>
          <cell r="E13">
            <v>1E-3</v>
          </cell>
        </row>
        <row r="14">
          <cell r="A14" t="str">
            <v>RM1000114</v>
          </cell>
          <cell r="B14" t="str">
            <v>سوربات بوتاسيوم</v>
          </cell>
          <cell r="C14">
            <v>4.5</v>
          </cell>
          <cell r="D14">
            <v>0.3</v>
          </cell>
          <cell r="E14">
            <v>3.0000000000000001E-3</v>
          </cell>
        </row>
        <row r="15">
          <cell r="A15" t="str">
            <v>RM1000035</v>
          </cell>
          <cell r="B15" t="str">
            <v>ستـــريــك اسيــــــــــــــــــد</v>
          </cell>
          <cell r="C15">
            <v>4.5</v>
          </cell>
          <cell r="D15">
            <v>0.3</v>
          </cell>
          <cell r="E15">
            <v>3.0000000000000001E-3</v>
          </cell>
        </row>
        <row r="16">
          <cell r="A16" t="str">
            <v>RM1000039</v>
          </cell>
          <cell r="B16" t="str">
            <v>ملــــح طعــام ناعـــم</v>
          </cell>
          <cell r="C16">
            <v>15</v>
          </cell>
          <cell r="D16">
            <v>1</v>
          </cell>
          <cell r="E16">
            <v>0.01</v>
          </cell>
        </row>
        <row r="17">
          <cell r="A17" t="str">
            <v>RM1000235</v>
          </cell>
          <cell r="B17" t="str">
            <v>مكسب طعم كريمه</v>
          </cell>
          <cell r="C17">
            <v>3</v>
          </cell>
          <cell r="D17">
            <v>0.2</v>
          </cell>
          <cell r="E17">
            <v>2E-3</v>
          </cell>
        </row>
      </sheetData>
      <sheetData sheetId="5">
        <row r="2">
          <cell r="A2" t="str">
            <v>Item number</v>
          </cell>
          <cell r="B2" t="str">
            <v>Product name</v>
          </cell>
          <cell r="C2" t="str">
            <v>Quantity 1500 ك</v>
          </cell>
          <cell r="D2" t="str">
            <v>Quantity 100 ك</v>
          </cell>
          <cell r="E2" t="str">
            <v>Quantity 1 ك</v>
          </cell>
        </row>
        <row r="3">
          <cell r="A3" t="str">
            <v>RM1000001</v>
          </cell>
          <cell r="B3" t="str">
            <v>جبنه شيدر مبرد</v>
          </cell>
          <cell r="C3">
            <v>0</v>
          </cell>
          <cell r="D3">
            <v>0</v>
          </cell>
          <cell r="E3">
            <v>0</v>
          </cell>
        </row>
        <row r="4">
          <cell r="A4" t="str">
            <v>RM1000335</v>
          </cell>
          <cell r="B4" t="str">
            <v>رومى</v>
          </cell>
          <cell r="C4">
            <v>52.5</v>
          </cell>
          <cell r="D4">
            <v>3.5</v>
          </cell>
          <cell r="E4">
            <v>3.5000000000000003E-2</v>
          </cell>
        </row>
        <row r="5">
          <cell r="A5" t="str">
            <v>RM1000021</v>
          </cell>
          <cell r="B5" t="str">
            <v>L . H لبن بودرة منزوع الدسم</v>
          </cell>
          <cell r="C5">
            <v>165</v>
          </cell>
          <cell r="D5">
            <v>11</v>
          </cell>
          <cell r="E5">
            <v>0.11</v>
          </cell>
        </row>
        <row r="6">
          <cell r="A6" t="str">
            <v>RM1000107</v>
          </cell>
          <cell r="B6" t="str">
            <v>% بروتين لبن مركز 70</v>
          </cell>
          <cell r="C6">
            <v>37.5</v>
          </cell>
          <cell r="D6">
            <v>2.5</v>
          </cell>
          <cell r="E6">
            <v>2.5000000000000001E-2</v>
          </cell>
        </row>
        <row r="7">
          <cell r="A7" t="str">
            <v>RM1000251</v>
          </cell>
          <cell r="B7" t="str">
            <v>نشا ذره معدل 06203</v>
          </cell>
          <cell r="C7">
            <v>30</v>
          </cell>
          <cell r="D7">
            <v>2</v>
          </cell>
          <cell r="E7">
            <v>0.02</v>
          </cell>
        </row>
        <row r="8">
          <cell r="A8" t="str">
            <v>RM1000007</v>
          </cell>
          <cell r="B8" t="str">
            <v>زيـــــت شـورتنـــــــــــــــج  مصرى</v>
          </cell>
          <cell r="C8">
            <v>330</v>
          </cell>
          <cell r="D8">
            <v>22</v>
          </cell>
          <cell r="E8">
            <v>0.22</v>
          </cell>
        </row>
        <row r="9">
          <cell r="A9" t="str">
            <v>RM1000228</v>
          </cell>
          <cell r="B9" t="str">
            <v>مالتو ديكسترين</v>
          </cell>
          <cell r="C9">
            <v>22.5</v>
          </cell>
          <cell r="D9">
            <v>1.5</v>
          </cell>
          <cell r="E9">
            <v>1.4999999999999999E-2</v>
          </cell>
        </row>
        <row r="10">
          <cell r="A10" t="str">
            <v>RM2000032</v>
          </cell>
          <cell r="B10" t="str">
            <v>S4  مـلــــح استحــــلاب سماح</v>
          </cell>
          <cell r="C10">
            <v>19.5</v>
          </cell>
          <cell r="D10">
            <v>1.3</v>
          </cell>
          <cell r="E10">
            <v>1.3000000000000001E-2</v>
          </cell>
        </row>
        <row r="11">
          <cell r="A11" t="str">
            <v>RM2000279</v>
          </cell>
          <cell r="B11" t="str">
            <v>Joha S.203</v>
          </cell>
          <cell r="C11">
            <v>7.5</v>
          </cell>
          <cell r="D11">
            <v>0.5</v>
          </cell>
          <cell r="E11">
            <v>5.0000000000000001E-3</v>
          </cell>
        </row>
        <row r="12">
          <cell r="A12" t="str">
            <v>RM2000138</v>
          </cell>
          <cell r="B12" t="str">
            <v>زنثان جم</v>
          </cell>
          <cell r="C12">
            <v>1.5</v>
          </cell>
          <cell r="D12">
            <v>0.1</v>
          </cell>
          <cell r="E12">
            <v>1E-3</v>
          </cell>
        </row>
        <row r="13">
          <cell r="A13" t="str">
            <v>RM1000229</v>
          </cell>
          <cell r="B13" t="str">
            <v>ميبروجين 731 ( مثبت للجبن المطبوخه )</v>
          </cell>
          <cell r="C13">
            <v>0.75</v>
          </cell>
          <cell r="D13">
            <v>0.05</v>
          </cell>
          <cell r="E13">
            <v>5.0000000000000001E-4</v>
          </cell>
        </row>
        <row r="14">
          <cell r="A14" t="str">
            <v>RM1000306</v>
          </cell>
          <cell r="B14" t="str">
            <v>تكسترا بى 106</v>
          </cell>
          <cell r="C14">
            <v>1.5</v>
          </cell>
          <cell r="D14">
            <v>0.1</v>
          </cell>
          <cell r="E14">
            <v>1E-3</v>
          </cell>
        </row>
        <row r="15">
          <cell r="A15" t="str">
            <v>RM1000114</v>
          </cell>
          <cell r="B15" t="str">
            <v>سوربات بوتاسيوم</v>
          </cell>
          <cell r="C15">
            <v>3</v>
          </cell>
          <cell r="D15">
            <v>0.2</v>
          </cell>
          <cell r="E15">
            <v>2E-3</v>
          </cell>
        </row>
        <row r="16">
          <cell r="A16" t="str">
            <v>RM1000035</v>
          </cell>
          <cell r="B16" t="str">
            <v>ستـــريــك اسيــــــــــــــــــد</v>
          </cell>
          <cell r="C16">
            <v>4.5</v>
          </cell>
          <cell r="D16">
            <v>0.3</v>
          </cell>
          <cell r="E16">
            <v>3.0000000000000001E-3</v>
          </cell>
        </row>
        <row r="17">
          <cell r="A17" t="str">
            <v>RM1000039</v>
          </cell>
          <cell r="B17" t="str">
            <v>ملــــح طعــام ناعـــم</v>
          </cell>
          <cell r="C17">
            <v>15</v>
          </cell>
          <cell r="D17">
            <v>1</v>
          </cell>
          <cell r="E17">
            <v>0.01</v>
          </cell>
        </row>
        <row r="18">
          <cell r="A18" t="str">
            <v>RM1000246</v>
          </cell>
          <cell r="B18" t="str">
            <v>مكسب طعم جبن جودا</v>
          </cell>
          <cell r="C18">
            <v>3</v>
          </cell>
          <cell r="D18">
            <v>0.2</v>
          </cell>
          <cell r="E18">
            <v>2E-3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workbookViewId="0">
      <selection activeCell="E4" sqref="E4"/>
    </sheetView>
  </sheetViews>
  <sheetFormatPr baseColWidth="10" defaultColWidth="8.88671875" defaultRowHeight="15" x14ac:dyDescent="0.2"/>
  <cols>
    <col min="2" max="2" width="11.77734375" bestFit="1" customWidth="1"/>
    <col min="3" max="3" width="19.77734375" customWidth="1"/>
  </cols>
  <sheetData>
    <row r="2" spans="2:9" ht="18" x14ac:dyDescent="0.25">
      <c r="B2" s="10"/>
      <c r="C2" s="11"/>
      <c r="D2" s="23" t="s">
        <v>43</v>
      </c>
      <c r="E2" s="23" t="s">
        <v>44</v>
      </c>
      <c r="F2" s="23" t="s">
        <v>45</v>
      </c>
      <c r="G2" s="23" t="s">
        <v>46</v>
      </c>
      <c r="H2" s="23" t="s">
        <v>47</v>
      </c>
      <c r="I2" s="23" t="s">
        <v>48</v>
      </c>
    </row>
    <row r="3" spans="2:9" x14ac:dyDescent="0.2">
      <c r="B3" s="12" t="s">
        <v>15</v>
      </c>
      <c r="C3" s="13" t="s">
        <v>16</v>
      </c>
      <c r="D3" s="8" t="s">
        <v>37</v>
      </c>
      <c r="E3" s="8" t="s">
        <v>38</v>
      </c>
      <c r="F3" s="8" t="s">
        <v>39</v>
      </c>
      <c r="G3" s="8" t="s">
        <v>40</v>
      </c>
      <c r="H3" s="8" t="s">
        <v>41</v>
      </c>
      <c r="I3" s="8" t="s">
        <v>42</v>
      </c>
    </row>
    <row r="4" spans="2:9" x14ac:dyDescent="0.2">
      <c r="B4" s="14" t="s">
        <v>17</v>
      </c>
      <c r="C4" s="15" t="s">
        <v>18</v>
      </c>
      <c r="D4" s="16">
        <f>IFERROR(VLOOKUP(B4,'[1]مثلثات 45 %'!$A$2:$H$15,5,0),0)</f>
        <v>0.11</v>
      </c>
      <c r="E4" s="17">
        <f>IFERROR(VLOOKUP(B4,'[1]مثلثات 55 %'!$A$2:$H$14,5,0),0)</f>
        <v>0.16</v>
      </c>
      <c r="F4" s="17">
        <f>+IFERROR(VLOOKUP(B4,[1]mp1!$A$2:$H$17,5,0),0)</f>
        <v>0.08</v>
      </c>
      <c r="G4" s="17">
        <f>+IFERROR(VLOOKUP(B4,[1]mp2!$A$2:$F$17,5,0),0)</f>
        <v>0.1</v>
      </c>
      <c r="H4" s="17">
        <f>+IFERROR(VLOOKUP(B4,[1]mp3!$A$2:$H$17,5,0),0)</f>
        <v>0.04</v>
      </c>
      <c r="I4" s="17">
        <f>+IFERROR(VLOOKUP(B4,[1]mp4!$A$2:$H$18,5,0),0)</f>
        <v>0</v>
      </c>
    </row>
    <row r="5" spans="2:9" x14ac:dyDescent="0.2">
      <c r="B5" s="14" t="s">
        <v>19</v>
      </c>
      <c r="C5" s="15" t="s">
        <v>20</v>
      </c>
      <c r="D5" s="18">
        <f>IFERROR(VLOOKUP(B5,'[1]مثلثات 45 %'!$A$2:$H$15,5,0),0)</f>
        <v>0</v>
      </c>
      <c r="E5" s="17">
        <f>IFERROR(VLOOKUP(B5,'[1]مثلثات 55 %'!$A$2:$H$14,5,0),0)</f>
        <v>0</v>
      </c>
      <c r="F5" s="17">
        <f>+IFERROR(VLOOKUP(B5,[1]mp1!$A$2:$H$17,5,0),0)</f>
        <v>0</v>
      </c>
      <c r="G5" s="17">
        <f>+IFERROR(VLOOKUP(B5,[1]mp2!$A$2:$F$17,5,0),0)</f>
        <v>0</v>
      </c>
      <c r="H5" s="17">
        <f>+IFERROR(VLOOKUP(B5,[1]mp3!$A$2:$H$17,5,0),0)</f>
        <v>0</v>
      </c>
      <c r="I5" s="17">
        <f>+IFERROR(VLOOKUP(B5,[1]mp4!$A$2:$H$18,5,0),0)</f>
        <v>0</v>
      </c>
    </row>
    <row r="6" spans="2:9" x14ac:dyDescent="0.2">
      <c r="B6" s="14" t="s">
        <v>21</v>
      </c>
      <c r="C6" s="15" t="s">
        <v>22</v>
      </c>
      <c r="D6" s="19">
        <f>IFERROR(VLOOKUP(B6,'[1]مثلثات 45 %'!$A$2:$H$15,5,0),0)</f>
        <v>0</v>
      </c>
      <c r="E6" s="20">
        <f>IFERROR(VLOOKUP(B6,'[1]مثلثات 55 %'!$A$2:$H$14,5,0),0)</f>
        <v>0</v>
      </c>
      <c r="F6" s="20">
        <f>+IFERROR(VLOOKUP(B6,[1]mp1!$A$2:$H$17,5,0),0)</f>
        <v>0.19500000000000001</v>
      </c>
      <c r="G6" s="20">
        <f>+IFERROR(VLOOKUP(B6,[1]mp2!$A$2:$F$17,5,0),0)</f>
        <v>0</v>
      </c>
      <c r="H6" s="21">
        <f>+IFERROR(VLOOKUP(B6,[1]mp3!$A$2:$H$17,5,0),0)</f>
        <v>0.21</v>
      </c>
      <c r="I6" s="21">
        <f>+IFERROR(VLOOKUP(B6,[1]mp4!$A$2:$H$18,5,0),0)</f>
        <v>0.22</v>
      </c>
    </row>
    <row r="7" spans="2:9" x14ac:dyDescent="0.2">
      <c r="B7" s="14" t="s">
        <v>23</v>
      </c>
      <c r="C7" s="15" t="s">
        <v>24</v>
      </c>
      <c r="D7" s="16">
        <f>IFERROR(VLOOKUP(B7,'[1]مثلثات 45 %'!$A$2:$H$15,5,0),0)</f>
        <v>0</v>
      </c>
      <c r="E7" s="17">
        <f>IFERROR(VLOOKUP(B7,'[1]مثلثات 55 %'!$A$2:$H$14,5,0),0)</f>
        <v>0</v>
      </c>
      <c r="F7" s="17">
        <f>+IFERROR(VLOOKUP(B7,[1]mp1!$A$2:$H$17,5,0),0)</f>
        <v>0</v>
      </c>
      <c r="G7" s="17">
        <f>+IFERROR(VLOOKUP(B7,[1]mp2!$A$2:$F$17,5,0),0)</f>
        <v>0</v>
      </c>
      <c r="H7" s="17">
        <f>+IFERROR(VLOOKUP(B7,[1]mp3!$A$2:$H$17,5,0),0)</f>
        <v>0</v>
      </c>
      <c r="I7" s="17">
        <f>+IFERROR(VLOOKUP(B7,[1]mp4!$A$2:$H$18,5,0),0)</f>
        <v>0</v>
      </c>
    </row>
    <row r="8" spans="2:9" x14ac:dyDescent="0.2">
      <c r="B8" s="14" t="s">
        <v>25</v>
      </c>
      <c r="C8" s="15" t="s">
        <v>26</v>
      </c>
      <c r="D8" s="16">
        <f>IFERROR(VLOOKUP(B8,'[1]مثلثات 45 %'!$A$2:$H$15,5,0),0)</f>
        <v>0.11</v>
      </c>
      <c r="E8" s="17">
        <f>IFERROR(VLOOKUP(B8,'[1]مثلثات 55 %'!$A$2:$H$14,5,0),0)</f>
        <v>0.08</v>
      </c>
      <c r="F8" s="17">
        <f>+IFERROR(VLOOKUP(B8,[1]mp1!$A$2:$H$17,5,0),0)</f>
        <v>0.11</v>
      </c>
      <c r="G8" s="17">
        <f>+IFERROR(VLOOKUP(B8,[1]mp2!$A$2:$F$17,5,0),0)</f>
        <v>0.11</v>
      </c>
      <c r="H8" s="17">
        <f>+IFERROR(VLOOKUP(B8,[1]mp3!$A$2:$H$17,5,0),0)</f>
        <v>0.11</v>
      </c>
      <c r="I8" s="17">
        <f>+IFERROR(VLOOKUP(B8,[1]mp4!$A$2:$H$18,5,0),0)</f>
        <v>0.11</v>
      </c>
    </row>
    <row r="9" spans="2:9" x14ac:dyDescent="0.2">
      <c r="B9" s="14" t="s">
        <v>27</v>
      </c>
      <c r="C9" s="15" t="s">
        <v>28</v>
      </c>
      <c r="D9" s="16">
        <f>IFERROR(VLOOKUP(B9,'[1]مثلثات 45 %'!$A$2:$H$15,5,0),0)</f>
        <v>3.0000000000000001E-3</v>
      </c>
      <c r="E9" s="17">
        <f>IFERROR(VLOOKUP(B9,'[1]مثلثات 55 %'!$A$2:$H$14,5,0),0)</f>
        <v>3.0000000000000001E-3</v>
      </c>
      <c r="F9" s="17">
        <f>+IFERROR(VLOOKUP(B9,[1]mp1!$A$2:$H$17,5,0),0)</f>
        <v>3.0000000000000001E-3</v>
      </c>
      <c r="G9" s="17">
        <f>+IFERROR(VLOOKUP(B9,[1]mp2!$A$2:$F$17,5,0),0)</f>
        <v>3.0000000000000001E-3</v>
      </c>
      <c r="H9" s="17">
        <f>+IFERROR(VLOOKUP(B9,[1]mp3!$A$2:$H$17,5,0),0)</f>
        <v>3.0000000000000001E-3</v>
      </c>
      <c r="I9" s="17">
        <f>+IFERROR(VLOOKUP(B9,[1]mp4!$A$2:$H$18,5,0),0)</f>
        <v>3.0000000000000001E-3</v>
      </c>
    </row>
    <row r="10" spans="2:9" x14ac:dyDescent="0.2">
      <c r="B10" s="14" t="s">
        <v>29</v>
      </c>
      <c r="C10" s="15" t="s">
        <v>30</v>
      </c>
      <c r="D10" s="16">
        <f>IFERROR(VLOOKUP(B10,'[1]مثلثات 45 %'!$A$2:$H$15,5,0),0)</f>
        <v>5.0000000000000001E-3</v>
      </c>
      <c r="E10" s="17">
        <f>IFERROR(VLOOKUP(B10,'[1]مثلثات 55 %'!$A$2:$H$14,5,0),0)</f>
        <v>4.0000000000000001E-3</v>
      </c>
      <c r="F10" s="17">
        <f>+IFERROR(VLOOKUP(B10,[1]mp1!$A$2:$H$17,5,0),0)</f>
        <v>6.9999999999999993E-3</v>
      </c>
      <c r="G10" s="17">
        <f>+IFERROR(VLOOKUP(B10,[1]mp2!$A$2:$F$17,5,0),0)</f>
        <v>6.9999999999999993E-3</v>
      </c>
      <c r="H10" s="17">
        <f>+IFERROR(VLOOKUP(B10,[1]mp3!$A$2:$H$17,5,0),0)</f>
        <v>0.01</v>
      </c>
      <c r="I10" s="17">
        <f>+IFERROR(VLOOKUP(B10,[1]mp4!$A$2:$H$18,5,0),0)</f>
        <v>0.01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0"/>
  <sheetViews>
    <sheetView workbookViewId="0">
      <selection activeCell="C13" sqref="C13"/>
    </sheetView>
  </sheetViews>
  <sheetFormatPr baseColWidth="10" defaultColWidth="8.88671875" defaultRowHeight="15" x14ac:dyDescent="0.2"/>
  <cols>
    <col min="2" max="2" width="10.6640625" bestFit="1" customWidth="1"/>
    <col min="3" max="3" width="21.77734375" bestFit="1" customWidth="1"/>
    <col min="4" max="4" width="12" style="23" bestFit="1" customWidth="1"/>
    <col min="5" max="15" width="8.88671875" style="23"/>
  </cols>
  <sheetData>
    <row r="3" spans="2:15" x14ac:dyDescent="0.2">
      <c r="B3" s="12" t="s">
        <v>15</v>
      </c>
      <c r="C3" t="s">
        <v>16</v>
      </c>
      <c r="D3" s="23" t="s">
        <v>0</v>
      </c>
      <c r="E3" s="23" t="s">
        <v>1</v>
      </c>
      <c r="F3" s="23" t="s">
        <v>2</v>
      </c>
      <c r="G3" s="23" t="s">
        <v>3</v>
      </c>
      <c r="H3" s="23" t="s">
        <v>4</v>
      </c>
      <c r="I3" s="23" t="s">
        <v>5</v>
      </c>
      <c r="J3" s="23" t="s">
        <v>6</v>
      </c>
      <c r="K3" s="23" t="s">
        <v>7</v>
      </c>
      <c r="L3" s="23" t="s">
        <v>8</v>
      </c>
      <c r="M3" s="23" t="s">
        <v>9</v>
      </c>
      <c r="N3" s="23" t="s">
        <v>10</v>
      </c>
      <c r="O3" s="23" t="s">
        <v>11</v>
      </c>
    </row>
    <row r="4" spans="2:15" x14ac:dyDescent="0.2">
      <c r="B4" t="s">
        <v>17</v>
      </c>
      <c r="C4" t="s">
        <v>36</v>
      </c>
      <c r="D4" s="24">
        <v>66.412310202153989</v>
      </c>
      <c r="E4" s="24">
        <v>66.412310202153989</v>
      </c>
      <c r="F4" s="24">
        <v>66.412310202153989</v>
      </c>
      <c r="G4" s="24">
        <v>72.957150000000013</v>
      </c>
      <c r="H4" s="24">
        <v>71.198049907240303</v>
      </c>
      <c r="I4" s="24">
        <v>72.957150000000013</v>
      </c>
      <c r="J4" s="24">
        <v>72</v>
      </c>
      <c r="K4" s="24">
        <v>70.068313822219295</v>
      </c>
      <c r="L4" s="24">
        <v>70.068313822219295</v>
      </c>
      <c r="M4" s="24">
        <v>67.44874603372692</v>
      </c>
      <c r="N4" s="24">
        <v>67.44874603372692</v>
      </c>
      <c r="O4" s="24">
        <v>67.44874603372692</v>
      </c>
    </row>
    <row r="5" spans="2:15" x14ac:dyDescent="0.2">
      <c r="B5" t="s">
        <v>19</v>
      </c>
      <c r="C5" t="s">
        <v>35</v>
      </c>
      <c r="D5" s="24">
        <v>66.412310202153989</v>
      </c>
      <c r="E5" s="24">
        <v>66.412310202153989</v>
      </c>
      <c r="F5" s="24">
        <v>66.412310202153989</v>
      </c>
      <c r="G5" s="24">
        <v>72.957150000000013</v>
      </c>
      <c r="H5" s="24">
        <v>74.652009983653997</v>
      </c>
      <c r="I5" s="24">
        <v>72.957150000000013</v>
      </c>
      <c r="J5" s="24">
        <v>72</v>
      </c>
      <c r="K5" s="24">
        <v>70.068313822219295</v>
      </c>
      <c r="L5" s="24">
        <v>70.068313822219295</v>
      </c>
      <c r="M5" s="24">
        <v>67.44874603372692</v>
      </c>
      <c r="N5" s="24">
        <v>67.44874603372692</v>
      </c>
      <c r="O5" s="24">
        <v>67.44874603372692</v>
      </c>
    </row>
    <row r="6" spans="2:15" x14ac:dyDescent="0.2">
      <c r="B6" t="s">
        <v>21</v>
      </c>
      <c r="C6" t="s">
        <v>34</v>
      </c>
      <c r="D6" s="24">
        <v>16</v>
      </c>
      <c r="E6" s="24">
        <v>16</v>
      </c>
      <c r="F6" s="24">
        <v>16</v>
      </c>
      <c r="G6" s="24">
        <v>16</v>
      </c>
      <c r="H6" s="24">
        <v>16</v>
      </c>
      <c r="I6" s="24">
        <v>16</v>
      </c>
      <c r="J6" s="24">
        <v>16</v>
      </c>
      <c r="K6" s="24">
        <v>16</v>
      </c>
      <c r="L6" s="24">
        <v>16</v>
      </c>
      <c r="M6" s="24">
        <v>16</v>
      </c>
      <c r="N6" s="24">
        <v>16</v>
      </c>
      <c r="O6" s="24">
        <v>16</v>
      </c>
    </row>
    <row r="7" spans="2:15" x14ac:dyDescent="0.2">
      <c r="B7" t="s">
        <v>23</v>
      </c>
      <c r="C7" t="s">
        <v>33</v>
      </c>
      <c r="D7" s="24">
        <v>93.462602495612884</v>
      </c>
      <c r="E7" s="24">
        <v>93.462602495612884</v>
      </c>
      <c r="F7" s="24">
        <v>93.462602495612884</v>
      </c>
      <c r="G7" s="24">
        <v>105.84953944335078</v>
      </c>
      <c r="H7" s="24">
        <v>80</v>
      </c>
      <c r="I7" s="24">
        <v>105.84953944335078</v>
      </c>
      <c r="J7" s="24">
        <v>105.84953944335078</v>
      </c>
      <c r="K7" s="24">
        <v>117.81352510764502</v>
      </c>
      <c r="L7" s="24">
        <v>117.81352510764502</v>
      </c>
      <c r="M7" s="24">
        <v>112.89580536723464</v>
      </c>
      <c r="N7" s="24">
        <v>112.89580536723464</v>
      </c>
      <c r="O7" s="24">
        <v>112.89580536723464</v>
      </c>
    </row>
    <row r="8" spans="2:15" x14ac:dyDescent="0.2">
      <c r="B8" t="s">
        <v>25</v>
      </c>
      <c r="C8" t="s">
        <v>32</v>
      </c>
      <c r="D8" s="24">
        <v>33.209324335188235</v>
      </c>
      <c r="E8" s="24">
        <v>33.209324335188235</v>
      </c>
      <c r="F8" s="24">
        <v>33.209324335188235</v>
      </c>
      <c r="G8" s="24">
        <v>38.588406583971981</v>
      </c>
      <c r="H8" s="24">
        <v>40</v>
      </c>
      <c r="I8" s="24">
        <v>38.588406583971981</v>
      </c>
      <c r="J8" s="24">
        <v>38.684986277328022</v>
      </c>
      <c r="K8" s="24">
        <v>38.684986277328022</v>
      </c>
      <c r="L8" s="24">
        <v>38.684986277328022</v>
      </c>
      <c r="M8" s="24">
        <v>36.971213450950614</v>
      </c>
      <c r="N8" s="24">
        <v>36.971213450950614</v>
      </c>
      <c r="O8" s="24">
        <v>36.971213450950614</v>
      </c>
    </row>
    <row r="9" spans="2:15" x14ac:dyDescent="0.2">
      <c r="B9" t="s">
        <v>27</v>
      </c>
      <c r="C9" t="s">
        <v>28</v>
      </c>
      <c r="D9" s="24">
        <v>23</v>
      </c>
      <c r="E9" s="24">
        <v>23</v>
      </c>
      <c r="F9" s="24">
        <v>23</v>
      </c>
      <c r="G9" s="24">
        <v>23</v>
      </c>
      <c r="H9" s="24">
        <v>21.690442728033499</v>
      </c>
      <c r="I9" s="24">
        <v>23</v>
      </c>
      <c r="J9" s="24">
        <v>23</v>
      </c>
      <c r="K9" s="24">
        <v>23</v>
      </c>
      <c r="L9" s="24">
        <v>24.150000000000002</v>
      </c>
      <c r="M9" s="24">
        <v>24.150000000000002</v>
      </c>
      <c r="N9" s="24">
        <v>24.150000000000002</v>
      </c>
      <c r="O9" s="24">
        <v>24.150000000000002</v>
      </c>
    </row>
    <row r="10" spans="2:15" x14ac:dyDescent="0.2">
      <c r="B10" t="s">
        <v>29</v>
      </c>
      <c r="C10" t="s">
        <v>31</v>
      </c>
      <c r="D10" s="24">
        <v>1.2</v>
      </c>
      <c r="E10" s="24">
        <v>1.2</v>
      </c>
      <c r="F10" s="24">
        <v>1.2</v>
      </c>
      <c r="G10" s="24">
        <v>1.2</v>
      </c>
      <c r="H10" s="24">
        <v>0.95456962372881304</v>
      </c>
      <c r="I10" s="24">
        <v>1.2</v>
      </c>
      <c r="J10" s="24">
        <v>1.2</v>
      </c>
      <c r="K10" s="24">
        <v>1.67</v>
      </c>
      <c r="L10" s="24">
        <v>1.7535000000000001</v>
      </c>
      <c r="M10" s="24">
        <v>1.837</v>
      </c>
      <c r="N10" s="24">
        <v>1.837</v>
      </c>
      <c r="O10" s="24">
        <v>1.837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tabSelected="1" workbookViewId="0">
      <selection activeCell="D4" sqref="D4"/>
    </sheetView>
  </sheetViews>
  <sheetFormatPr baseColWidth="10" defaultColWidth="8.88671875" defaultRowHeight="15" x14ac:dyDescent="0.2"/>
  <cols>
    <col min="1" max="1" width="10" bestFit="1" customWidth="1"/>
    <col min="2" max="2" width="9.77734375" bestFit="1" customWidth="1"/>
    <col min="3" max="3" width="14" bestFit="1" customWidth="1"/>
    <col min="4" max="4" width="8.44140625" customWidth="1"/>
    <col min="5" max="5" width="8.6640625" customWidth="1"/>
    <col min="6" max="6" width="10" customWidth="1"/>
    <col min="7" max="7" width="8.5546875" customWidth="1"/>
    <col min="8" max="8" width="8.88671875" customWidth="1"/>
    <col min="9" max="9" width="9.44140625" customWidth="1"/>
    <col min="10" max="10" width="9.109375" customWidth="1"/>
    <col min="11" max="15" width="6.6640625" bestFit="1" customWidth="1"/>
  </cols>
  <sheetData>
    <row r="2" spans="1:15" ht="16.5" thickBot="1" x14ac:dyDescent="0.25">
      <c r="B2" s="1"/>
      <c r="C2" s="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</row>
    <row r="3" spans="1:15" ht="21.75" thickTop="1" thickBot="1" x14ac:dyDescent="0.25">
      <c r="A3" s="12" t="s">
        <v>50</v>
      </c>
      <c r="B3" s="4" t="s">
        <v>12</v>
      </c>
      <c r="C3" s="5" t="s">
        <v>13</v>
      </c>
      <c r="D3" s="6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  <c r="M3" s="6" t="s">
        <v>14</v>
      </c>
      <c r="N3" s="6" t="s">
        <v>14</v>
      </c>
      <c r="O3" s="6" t="s">
        <v>14</v>
      </c>
    </row>
    <row r="4" spans="1:15" ht="15.75" thickTop="1" x14ac:dyDescent="0.2">
      <c r="A4" t="s">
        <v>43</v>
      </c>
      <c r="B4" s="7">
        <v>1</v>
      </c>
      <c r="C4" s="8" t="s">
        <v>37</v>
      </c>
      <c r="D4" s="9">
        <f ca="1">SUMPRODUCT(OFFSET(الخلطات!$C$4:$C$10,,MATCH($A4,الخلطات!$D$2:$I$2,0))*OFFSET(الاسعار!$C$4:$C$10,,MATCH(D$2,الاسعار!$D$3:$O$3,0)))</f>
        <v>11.033379799107646</v>
      </c>
      <c r="E4" s="9">
        <f ca="1">SUMPRODUCT(OFFSET(الخلطات!$C$4:$C$10,,MATCH($A4,الخلطات!$D$2:$I$2,0))*OFFSET(الاسعار!$C$4:$C$10,,MATCH(E$2,الاسعار!$D$3:$O$3,0)))</f>
        <v>11.033379799107646</v>
      </c>
      <c r="F4" s="9">
        <f ca="1">SUMPRODUCT(OFFSET(الخلطات!$C$4:$C$10,,MATCH($A4,الخلطات!$D$2:$I$2,0))*OFFSET(الاسعار!$C$4:$C$10,,MATCH(F$2,الاسعار!$D$3:$O$3,0)))</f>
        <v>11.033379799107646</v>
      </c>
      <c r="G4" s="9">
        <f ca="1">SUMPRODUCT(OFFSET(الخلطات!$C$4:$C$10,,MATCH($A4,الخلطات!$D$2:$I$2,0))*OFFSET(الاسعار!$C$4:$C$10,,MATCH(G$2,الاسعار!$D$3:$O$3,0)))</f>
        <v>12.345011224236922</v>
      </c>
      <c r="H4" s="9">
        <f ca="1">SUMPRODUCT(OFFSET(الخلطات!$C$4:$C$10,,MATCH($A4,الخلطات!$D$2:$I$2,0))*OFFSET(الاسعار!$C$4:$C$10,,MATCH(H$2,الاسعار!$D$3:$O$3,0)))</f>
        <v>12.301629666099178</v>
      </c>
      <c r="I4" s="9">
        <f ca="1">SUMPRODUCT(OFFSET(الخلطات!$C$4:$C$10,,MATCH($A4,الخلطات!$D$2:$I$2,0))*OFFSET(الاسعار!$C$4:$C$10,,MATCH(I$2,الاسعار!$D$3:$O$3,0)))</f>
        <v>12.345011224236922</v>
      </c>
      <c r="J4" s="9">
        <f ca="1">SUMPRODUCT(OFFSET(الخلطات!$C$4:$C$10,,MATCH($A4,الخلطات!$D$2:$I$2,0))*OFFSET(الاسعار!$C$4:$C$10,,MATCH(J$2,الاسعار!$D$3:$O$3,0)))</f>
        <v>12.250348490506083</v>
      </c>
      <c r="K4" s="9">
        <f ca="1">SUMPRODUCT(OFFSET(الخلطات!$C$4:$C$10,,MATCH($A4,الخلطات!$D$2:$I$2,0))*OFFSET(الاسعار!$C$4:$C$10,,MATCH(K$2,الاسعار!$D$3:$O$3,0)))</f>
        <v>12.040213010950206</v>
      </c>
      <c r="L4" s="9">
        <f ca="1">SUMPRODUCT(OFFSET(الخلطات!$C$4:$C$10,,MATCH($A4,الخلطات!$D$2:$I$2,0))*OFFSET(الاسعار!$C$4:$C$10,,MATCH(L$2,الاسعار!$D$3:$O$3,0)))</f>
        <v>12.044080510950204</v>
      </c>
      <c r="M4" s="9">
        <f ca="1">SUMPRODUCT(OFFSET(الخلطات!$C$4:$C$10,,MATCH($A4,الخلطات!$D$2:$I$2,0))*OFFSET(الاسعار!$C$4:$C$10,,MATCH(M$2,الاسعار!$D$3:$O$3,0)))</f>
        <v>11.56783054331453</v>
      </c>
      <c r="N4" s="9">
        <f ca="1">SUMPRODUCT(OFFSET(الخلطات!$C$4:$C$10,,MATCH($A4,الخلطات!$D$2:$I$2,0))*OFFSET(الاسعار!$C$4:$C$10,,MATCH(N$2,الاسعار!$D$3:$O$3,0)))</f>
        <v>11.56783054331453</v>
      </c>
      <c r="O4" s="9">
        <f ca="1">SUMPRODUCT(OFFSET(الخلطات!$C$4:$C$10,,MATCH($A4,الخلطات!$D$2:$I$2,0))*OFFSET(الاسعار!$C$4:$C$10,,MATCH(O$2,الاسعار!$D$3:$O$3,0)))</f>
        <v>11.56783054331453</v>
      </c>
    </row>
    <row r="5" spans="1:15" x14ac:dyDescent="0.2">
      <c r="A5" t="s">
        <v>44</v>
      </c>
      <c r="B5" s="7">
        <v>2</v>
      </c>
      <c r="C5" s="8" t="s">
        <v>39</v>
      </c>
      <c r="D5" s="9">
        <f ca="1">SUMPRODUCT(OFFSET(الخلطات!$C$4:$C$10,,MATCH($A5,الخلطات!$D$2:$I$2,0))*OFFSET(الاسعار!$C$4:$C$10,,MATCH(D$2,الاسعار!$D$3:$O$3,0)))</f>
        <v>13.356515579159698</v>
      </c>
      <c r="E5" s="9">
        <f ca="1">SUMPRODUCT(OFFSET(الخلطات!$C$4:$C$10,,MATCH($A5,الخلطات!$D$2:$I$2,0))*OFFSET(الاسعار!$C$4:$C$10,,MATCH(E$2,الاسعار!$D$3:$O$3,0)))</f>
        <v>13.356515579159698</v>
      </c>
      <c r="F5" s="9">
        <f ca="1">SUMPRODUCT(OFFSET(الخلطات!$C$4:$C$10,,MATCH($A5,الخلطات!$D$2:$I$2,0))*OFFSET(الاسعار!$C$4:$C$10,,MATCH(F$2,الاسعار!$D$3:$O$3,0)))</f>
        <v>13.356515579159698</v>
      </c>
      <c r="G5" s="9">
        <f ca="1">SUMPRODUCT(OFFSET(الخلطات!$C$4:$C$10,,MATCH($A5,الخلطات!$D$2:$I$2,0))*OFFSET(الاسعار!$C$4:$C$10,,MATCH(G$2,الاسعار!$D$3:$O$3,0)))</f>
        <v>14.834016526717761</v>
      </c>
      <c r="H5" s="9">
        <f ca="1">SUMPRODUCT(OFFSET(الخلطات!$C$4:$C$10,,MATCH($A5,الخلطات!$D$2:$I$2,0))*OFFSET(الاسعار!$C$4:$C$10,,MATCH(H$2,الاسعار!$D$3:$O$3,0)))</f>
        <v>14.660577591837463</v>
      </c>
      <c r="I5" s="9">
        <f ca="1">SUMPRODUCT(OFFSET(الخلطات!$C$4:$C$10,,MATCH($A5,الخلطات!$D$2:$I$2,0))*OFFSET(الاسعار!$C$4:$C$10,,MATCH(I$2,الاسعار!$D$3:$O$3,0)))</f>
        <v>14.834016526717761</v>
      </c>
      <c r="J5" s="9">
        <f ca="1">SUMPRODUCT(OFFSET(الخلطات!$C$4:$C$10,,MATCH($A5,الخلطات!$D$2:$I$2,0))*OFFSET(الاسعار!$C$4:$C$10,,MATCH(J$2,الاسعار!$D$3:$O$3,0)))</f>
        <v>14.688598902186241</v>
      </c>
      <c r="K5" s="9">
        <f ca="1">SUMPRODUCT(OFFSET(الخلطات!$C$4:$C$10,,MATCH($A5,الخلطات!$D$2:$I$2,0))*OFFSET(الاسعار!$C$4:$C$10,,MATCH(K$2,الاسعار!$D$3:$O$3,0)))</f>
        <v>14.381409113741329</v>
      </c>
      <c r="L5" s="9">
        <f ca="1">SUMPRODUCT(OFFSET(الخلطات!$C$4:$C$10,,MATCH($A5,الخلطات!$D$2:$I$2,0))*OFFSET(الاسعار!$C$4:$C$10,,MATCH(L$2,الاسعار!$D$3:$O$3,0)))</f>
        <v>14.385193113741328</v>
      </c>
      <c r="M5" s="9">
        <f ca="1">SUMPRODUCT(OFFSET(الخلطات!$C$4:$C$10,,MATCH($A5,الخلطات!$D$2:$I$2,0))*OFFSET(الاسعار!$C$4:$C$10,,MATCH(M$2,الاسعار!$D$3:$O$3,0)))</f>
        <v>13.829294441472356</v>
      </c>
      <c r="N5" s="9">
        <f ca="1">SUMPRODUCT(OFFSET(الخلطات!$C$4:$C$10,,MATCH($A5,الخلطات!$D$2:$I$2,0))*OFFSET(الاسعار!$C$4:$C$10,,MATCH(N$2,الاسعار!$D$3:$O$3,0)))</f>
        <v>13.829294441472356</v>
      </c>
      <c r="O5" s="9">
        <f ca="1">SUMPRODUCT(OFFSET(الخلطات!$C$4:$C$10,,MATCH($A5,الخلطات!$D$2:$I$2,0))*OFFSET(الاسعار!$C$4:$C$10,,MATCH(O$2,الاسعار!$D$3:$O$3,0)))</f>
        <v>13.829294441472356</v>
      </c>
    </row>
    <row r="6" spans="1:15" x14ac:dyDescent="0.2">
      <c r="A6" t="s">
        <v>45</v>
      </c>
      <c r="B6" s="7">
        <v>3</v>
      </c>
      <c r="C6" s="8" t="s">
        <v>40</v>
      </c>
      <c r="D6" s="9">
        <f ca="1">SUMPRODUCT(OFFSET(الخلطات!$C$4:$C$10,,MATCH($A6,الخلطات!$D$2:$I$2,0))*OFFSET(الاسعار!$C$4:$C$10,,MATCH(D$2,الاسعار!$D$3:$O$3,0)))</f>
        <v>12.163410493043024</v>
      </c>
      <c r="E6" s="9">
        <f ca="1">SUMPRODUCT(OFFSET(الخلطات!$C$4:$C$10,,MATCH($A6,الخلطات!$D$2:$I$2,0))*OFFSET(الاسعار!$C$4:$C$10,,MATCH(E$2,الاسعار!$D$3:$O$3,0)))</f>
        <v>12.163410493043024</v>
      </c>
      <c r="F6" s="9">
        <f ca="1">SUMPRODUCT(OFFSET(الخلطات!$C$4:$C$10,,MATCH($A6,الخلطات!$D$2:$I$2,0))*OFFSET(الاسعار!$C$4:$C$10,,MATCH(F$2,الاسعار!$D$3:$O$3,0)))</f>
        <v>12.163410493043024</v>
      </c>
      <c r="G6" s="9">
        <f ca="1">SUMPRODUCT(OFFSET(الخلطات!$C$4:$C$10,,MATCH($A6,الخلطات!$D$2:$I$2,0))*OFFSET(الاسعار!$C$4:$C$10,,MATCH(G$2,الاسعار!$D$3:$O$3,0)))</f>
        <v>13.278696724236919</v>
      </c>
      <c r="H6" s="9">
        <f ca="1">SUMPRODUCT(OFFSET(الخلطات!$C$4:$C$10,,MATCH($A6,الخلطات!$D$2:$I$2,0))*OFFSET(الاسعار!$C$4:$C$10,,MATCH(H$2,الاسعار!$D$3:$O$3,0)))</f>
        <v>13.287597308129428</v>
      </c>
      <c r="I6" s="9">
        <f ca="1">SUMPRODUCT(OFFSET(الخلطات!$C$4:$C$10,,MATCH($A6,الخلطات!$D$2:$I$2,0))*OFFSET(الاسعار!$C$4:$C$10,,MATCH(I$2,الاسعار!$D$3:$O$3,0)))</f>
        <v>13.278696724236919</v>
      </c>
      <c r="J6" s="9">
        <f ca="1">SUMPRODUCT(OFFSET(الخلطات!$C$4:$C$10,,MATCH($A6,الخلطات!$D$2:$I$2,0))*OFFSET(الاسعار!$C$4:$C$10,,MATCH(J$2,الاسعار!$D$3:$O$3,0)))</f>
        <v>13.212748490506083</v>
      </c>
      <c r="K6" s="9">
        <f ca="1">SUMPRODUCT(OFFSET(الخلطات!$C$4:$C$10,,MATCH($A6,الخلطات!$D$2:$I$2,0))*OFFSET(الاسعار!$C$4:$C$10,,MATCH(K$2,الاسعار!$D$3:$O$3,0)))</f>
        <v>13.061503596283629</v>
      </c>
      <c r="L6" s="9">
        <f ca="1">SUMPRODUCT(OFFSET(الخلطات!$C$4:$C$10,,MATCH($A6,الخلطات!$D$2:$I$2,0))*OFFSET(الاسعار!$C$4:$C$10,,MATCH(L$2,الاسعار!$D$3:$O$3,0)))</f>
        <v>13.065538096283628</v>
      </c>
      <c r="M6" s="9">
        <f ca="1">SUMPRODUCT(OFFSET(الخلطات!$C$4:$C$10,,MATCH($A6,الخلطات!$D$2:$I$2,0))*OFFSET(الاسعار!$C$4:$C$10,,MATCH(M$2,الاسعار!$D$3:$O$3,0)))</f>
        <v>12.668042162302724</v>
      </c>
      <c r="N6" s="9">
        <f ca="1">SUMPRODUCT(OFFSET(الخلطات!$C$4:$C$10,,MATCH($A6,الخلطات!$D$2:$I$2,0))*OFFSET(الاسعار!$C$4:$C$10,,MATCH(N$2,الاسعار!$D$3:$O$3,0)))</f>
        <v>12.668042162302724</v>
      </c>
      <c r="O6" s="9">
        <f ca="1">SUMPRODUCT(OFFSET(الخلطات!$C$4:$C$10,,MATCH($A6,الخلطات!$D$2:$I$2,0))*OFFSET(الاسعار!$C$4:$C$10,,MATCH(O$2,الاسعار!$D$3:$O$3,0)))</f>
        <v>12.668042162302724</v>
      </c>
    </row>
    <row r="7" spans="1:15" x14ac:dyDescent="0.2">
      <c r="A7" t="s">
        <v>46</v>
      </c>
      <c r="B7" s="7">
        <v>4</v>
      </c>
      <c r="C7" s="8" t="s">
        <v>42</v>
      </c>
      <c r="D7" s="9">
        <f ca="1">SUMPRODUCT(OFFSET(الخلطات!$C$4:$C$10,,MATCH($A7,الخلطات!$D$2:$I$2,0))*OFFSET(الاسعار!$C$4:$C$10,,MATCH(D$2,الاسعار!$D$3:$O$3,0)))</f>
        <v>10.371656697086106</v>
      </c>
      <c r="E7" s="9">
        <f ca="1">SUMPRODUCT(OFFSET(الخلطات!$C$4:$C$10,,MATCH($A7,الخلطات!$D$2:$I$2,0))*OFFSET(الاسعار!$C$4:$C$10,,MATCH(E$2,الاسعار!$D$3:$O$3,0)))</f>
        <v>10.371656697086106</v>
      </c>
      <c r="F7" s="9">
        <f ca="1">SUMPRODUCT(OFFSET(الخلطات!$C$4:$C$10,,MATCH($A7,الخلطات!$D$2:$I$2,0))*OFFSET(الاسعار!$C$4:$C$10,,MATCH(F$2,الاسعار!$D$3:$O$3,0)))</f>
        <v>10.371656697086106</v>
      </c>
      <c r="G7" s="9">
        <f ca="1">SUMPRODUCT(OFFSET(الخلطات!$C$4:$C$10,,MATCH($A7,الخلطات!$D$2:$I$2,0))*OFFSET(الاسعار!$C$4:$C$10,,MATCH(G$2,الاسعار!$D$3:$O$3,0)))</f>
        <v>11.617839724236919</v>
      </c>
      <c r="H7" s="9">
        <f ca="1">SUMPRODUCT(OFFSET(الخلطات!$C$4:$C$10,,MATCH($A7,الخلطات!$D$2:$I$2,0))*OFFSET(الاسعار!$C$4:$C$10,,MATCH(H$2,الاسعار!$D$3:$O$3,0)))</f>
        <v>11.591558306274234</v>
      </c>
      <c r="I7" s="9">
        <f ca="1">SUMPRODUCT(OFFSET(الخلطات!$C$4:$C$10,,MATCH($A7,الخلطات!$D$2:$I$2,0))*OFFSET(الاسعار!$C$4:$C$10,,MATCH(I$2,الاسعار!$D$3:$O$3,0)))</f>
        <v>11.617839724236919</v>
      </c>
      <c r="J7" s="9">
        <f ca="1">SUMPRODUCT(OFFSET(الخلطات!$C$4:$C$10,,MATCH($A7,الخلطات!$D$2:$I$2,0))*OFFSET(الاسعار!$C$4:$C$10,,MATCH(J$2,الاسعار!$D$3:$O$3,0)))</f>
        <v>11.532748490506084</v>
      </c>
      <c r="K7" s="9">
        <f ca="1">SUMPRODUCT(OFFSET(الخلطات!$C$4:$C$10,,MATCH($A7,الخلطات!$D$2:$I$2,0))*OFFSET(الاسعار!$C$4:$C$10,,MATCH(K$2,الاسعار!$D$3:$O$3,0)))</f>
        <v>11.342869872728013</v>
      </c>
      <c r="L7" s="9">
        <f ca="1">SUMPRODUCT(OFFSET(الخلطات!$C$4:$C$10,,MATCH($A7,الخلطات!$D$2:$I$2,0))*OFFSET(الاسعار!$C$4:$C$10,,MATCH(L$2,الاسعار!$D$3:$O$3,0)))</f>
        <v>11.346904372728012</v>
      </c>
      <c r="M7" s="9">
        <f ca="1">SUMPRODUCT(OFFSET(الخلطات!$C$4:$C$10,,MATCH($A7,الخلطات!$D$2:$I$2,0))*OFFSET(الاسعار!$C$4:$C$10,,MATCH(M$2,الاسعار!$D$3:$O$3,0)))</f>
        <v>10.897017082977261</v>
      </c>
      <c r="N7" s="9">
        <f ca="1">SUMPRODUCT(OFFSET(الخلطات!$C$4:$C$10,,MATCH($A7,الخلطات!$D$2:$I$2,0))*OFFSET(الاسعار!$C$4:$C$10,,MATCH(N$2,الاسعار!$D$3:$O$3,0)))</f>
        <v>10.897017082977261</v>
      </c>
      <c r="O7" s="9">
        <f ca="1">SUMPRODUCT(OFFSET(الخلطات!$C$4:$C$10,,MATCH($A7,الخلطات!$D$2:$I$2,0))*OFFSET(الاسعار!$C$4:$C$10,,MATCH(O$2,الاسعار!$D$3:$O$3,0)))</f>
        <v>10.897017082977261</v>
      </c>
    </row>
    <row r="8" spans="1:15" x14ac:dyDescent="0.2">
      <c r="A8" t="s">
        <v>47</v>
      </c>
      <c r="B8" s="7">
        <v>5</v>
      </c>
      <c r="C8" s="8" t="s">
        <v>41</v>
      </c>
      <c r="D8" s="9">
        <f ca="1">SUMPRODUCT(OFFSET(الخلطات!$C$4:$C$10,,MATCH($A8,الخلطات!$D$2:$I$2,0))*OFFSET(الاسعار!$C$4:$C$10,,MATCH(D$2,الاسعار!$D$3:$O$3,0)))</f>
        <v>9.7505180849568678</v>
      </c>
      <c r="E8" s="9">
        <f ca="1">SUMPRODUCT(OFFSET(الخلطات!$C$4:$C$10,,MATCH($A8,الخلطات!$D$2:$I$2,0))*OFFSET(الاسعار!$C$4:$C$10,,MATCH(E$2,الاسعار!$D$3:$O$3,0)))</f>
        <v>9.7505180849568678</v>
      </c>
      <c r="F8" s="9">
        <f ca="1">SUMPRODUCT(OFFSET(الخلطات!$C$4:$C$10,,MATCH($A8,الخلطات!$D$2:$I$2,0))*OFFSET(الاسعار!$C$4:$C$10,,MATCH(F$2,الاسعار!$D$3:$O$3,0)))</f>
        <v>9.7505180849568678</v>
      </c>
      <c r="G8" s="9">
        <f ca="1">SUMPRODUCT(OFFSET(الخلطات!$C$4:$C$10,,MATCH($A8,الخلطات!$D$2:$I$2,0))*OFFSET(الاسعار!$C$4:$C$10,,MATCH(G$2,الاسعار!$D$3:$O$3,0)))</f>
        <v>10.60401072423692</v>
      </c>
      <c r="H8" s="9">
        <f ca="1">SUMPRODUCT(OFFSET(الخلطات!$C$4:$C$10,,MATCH($A8,الخلطات!$D$2:$I$2,0))*OFFSET(الاسعار!$C$4:$C$10,,MATCH(H$2,الاسعار!$D$3:$O$3,0)))</f>
        <v>10.682539020710999</v>
      </c>
      <c r="I8" s="9">
        <f ca="1">SUMPRODUCT(OFFSET(الخلطات!$C$4:$C$10,,MATCH($A8,الخلطات!$D$2:$I$2,0))*OFFSET(الاسعار!$C$4:$C$10,,MATCH(I$2,الاسعار!$D$3:$O$3,0)))</f>
        <v>10.60401072423692</v>
      </c>
      <c r="J8" s="9">
        <f ca="1">SUMPRODUCT(OFFSET(الخلطات!$C$4:$C$10,,MATCH($A8,الخلطات!$D$2:$I$2,0))*OFFSET(الاسعار!$C$4:$C$10,,MATCH(J$2,الاسعار!$D$3:$O$3,0)))</f>
        <v>10.576348490506083</v>
      </c>
      <c r="K8" s="9">
        <f ca="1">SUMPRODUCT(OFFSET(الخلطات!$C$4:$C$10,,MATCH($A8,الخلطات!$D$2:$I$2,0))*OFFSET(الاسعار!$C$4:$C$10,,MATCH(K$2,الاسعار!$D$3:$O$3,0)))</f>
        <v>10.503781043394854</v>
      </c>
      <c r="L8" s="9">
        <f ca="1">SUMPRODUCT(OFFSET(الخلطات!$C$4:$C$10,,MATCH($A8,الخلطات!$D$2:$I$2,0))*OFFSET(الاسعار!$C$4:$C$10,,MATCH(L$2,الاسعار!$D$3:$O$3,0)))</f>
        <v>10.508066043394853</v>
      </c>
      <c r="M8" s="9">
        <f ca="1">SUMPRODUCT(OFFSET(الخلطات!$C$4:$C$10,,MATCH($A8,الخلطات!$D$2:$I$2,0))*OFFSET(الاسعار!$C$4:$C$10,,MATCH(M$2,الاسعار!$D$3:$O$3,0)))</f>
        <v>10.215603320953644</v>
      </c>
      <c r="N8" s="9">
        <f ca="1">SUMPRODUCT(OFFSET(الخلطات!$C$4:$C$10,,MATCH($A8,الخلطات!$D$2:$I$2,0))*OFFSET(الاسعار!$C$4:$C$10,,MATCH(N$2,الاسعار!$D$3:$O$3,0)))</f>
        <v>10.215603320953644</v>
      </c>
      <c r="O8" s="9">
        <f ca="1">SUMPRODUCT(OFFSET(الخلطات!$C$4:$C$10,,MATCH($A8,الخلطات!$D$2:$I$2,0))*OFFSET(الاسعار!$C$4:$C$10,,MATCH(O$2,الاسعار!$D$3:$O$3,0)))</f>
        <v>10.215603320953644</v>
      </c>
    </row>
    <row r="9" spans="1:15" x14ac:dyDescent="0.2">
      <c r="A9" t="s">
        <v>48</v>
      </c>
      <c r="B9" s="7">
        <v>6</v>
      </c>
      <c r="C9" s="8" t="s">
        <v>38</v>
      </c>
      <c r="D9" s="9">
        <f ca="1">SUMPRODUCT(OFFSET(الخلطات!$C$4:$C$10,,MATCH($A9,الخلطات!$D$2:$I$2,0))*OFFSET(الاسعار!$C$4:$C$10,,MATCH(D$2,الاسعار!$D$3:$O$3,0)))</f>
        <v>7.2540256768707057</v>
      </c>
      <c r="E9" s="9">
        <f ca="1">SUMPRODUCT(OFFSET(الخلطات!$C$4:$C$10,,MATCH($A9,الخلطات!$D$2:$I$2,0))*OFFSET(الاسعار!$C$4:$C$10,,MATCH(E$2,الاسعار!$D$3:$O$3,0)))</f>
        <v>7.2540256768707057</v>
      </c>
      <c r="F9" s="9">
        <f ca="1">SUMPRODUCT(OFFSET(الخلطات!$C$4:$C$10,,MATCH($A9,الخلطات!$D$2:$I$2,0))*OFFSET(الاسعار!$C$4:$C$10,,MATCH(F$2,الاسعار!$D$3:$O$3,0)))</f>
        <v>7.2540256768707057</v>
      </c>
      <c r="G9" s="9">
        <f ca="1">SUMPRODUCT(OFFSET(الخلطات!$C$4:$C$10,,MATCH($A9,الخلطات!$D$2:$I$2,0))*OFFSET(الاسعار!$C$4:$C$10,,MATCH(G$2,الاسعار!$D$3:$O$3,0)))</f>
        <v>7.8457247242369181</v>
      </c>
      <c r="H9" s="9">
        <f ca="1">SUMPRODUCT(OFFSET(الخلطات!$C$4:$C$10,,MATCH($A9,الخلطات!$D$2:$I$2,0))*OFFSET(الاسعار!$C$4:$C$10,,MATCH(H$2,الاسعار!$D$3:$O$3,0)))</f>
        <v>7.9946170244213892</v>
      </c>
      <c r="I9" s="9">
        <f ca="1">SUMPRODUCT(OFFSET(الخلطات!$C$4:$C$10,,MATCH($A9,الخلطات!$D$2:$I$2,0))*OFFSET(الاسعار!$C$4:$C$10,,MATCH(I$2,الاسعار!$D$3:$O$3,0)))</f>
        <v>7.8457247242369181</v>
      </c>
      <c r="J9" s="9">
        <f ca="1">SUMPRODUCT(OFFSET(الخلطات!$C$4:$C$10,,MATCH($A9,الخلطات!$D$2:$I$2,0))*OFFSET(الاسعار!$C$4:$C$10,,MATCH(J$2,الاسعار!$D$3:$O$3,0)))</f>
        <v>7.8563484905060825</v>
      </c>
      <c r="K9" s="9">
        <f ca="1">SUMPRODUCT(OFFSET(الخلطات!$C$4:$C$10,,MATCH($A9,الخلطات!$D$2:$I$2,0))*OFFSET(الاسعار!$C$4:$C$10,,MATCH(K$2,الاسعار!$D$3:$O$3,0)))</f>
        <v>7.8610484905060831</v>
      </c>
      <c r="L9" s="9">
        <f ca="1">SUMPRODUCT(OFFSET(الخلطات!$C$4:$C$10,,MATCH($A9,الخلطات!$D$2:$I$2,0))*OFFSET(الاسعار!$C$4:$C$10,,MATCH(L$2,الاسعار!$D$3:$O$3,0)))</f>
        <v>7.8653334905060825</v>
      </c>
      <c r="M9" s="9">
        <f ca="1">SUMPRODUCT(OFFSET(الخلطات!$C$4:$C$10,,MATCH($A9,الخلطات!$D$2:$I$2,0))*OFFSET(الاسعار!$C$4:$C$10,,MATCH(M$2,الاسعار!$D$3:$O$3,0)))</f>
        <v>7.6776534796045679</v>
      </c>
      <c r="N9" s="9">
        <f ca="1">SUMPRODUCT(OFFSET(الخلطات!$C$4:$C$10,,MATCH($A9,الخلطات!$D$2:$I$2,0))*OFFSET(الاسعار!$C$4:$C$10,,MATCH(N$2,الاسعار!$D$3:$O$3,0)))</f>
        <v>7.6776534796045679</v>
      </c>
      <c r="O9" s="9">
        <f ca="1">SUMPRODUCT(OFFSET(الخلطات!$C$4:$C$10,,MATCH($A9,الخلطات!$D$2:$I$2,0))*OFFSET(الاسعار!$C$4:$C$10,,MATCH(O$2,الاسعار!$D$3:$O$3,0)))</f>
        <v>7.6776534796045679</v>
      </c>
    </row>
    <row r="14" spans="1:15" x14ac:dyDescent="0.2">
      <c r="C14" t="s">
        <v>49</v>
      </c>
    </row>
    <row r="15" spans="1:15" ht="15" customHeight="1" x14ac:dyDescent="0.2">
      <c r="C15" s="22" t="s">
        <v>51</v>
      </c>
      <c r="D15" s="22"/>
      <c r="E15" s="22"/>
      <c r="F15" s="22"/>
      <c r="G15" s="22"/>
      <c r="H15" s="22"/>
      <c r="I15" s="22"/>
      <c r="J15" s="22"/>
      <c r="K15" s="22"/>
      <c r="L15" s="22"/>
    </row>
    <row r="16" spans="1:15" ht="15" customHeight="1" x14ac:dyDescent="0.2"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3:12" ht="15" customHeight="1" x14ac:dyDescent="0.2"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3:12" ht="15" customHeight="1" x14ac:dyDescent="0.2"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3:12" ht="15" customHeight="1" x14ac:dyDescent="0.2"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3:12" ht="1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3:12" ht="15" customHeight="1" x14ac:dyDescent="0.2"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3:12" ht="15" customHeight="1" x14ac:dyDescent="0.2"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3:12" ht="15" customHeight="1" x14ac:dyDescent="0.2">
      <c r="C23" s="22"/>
      <c r="D23" s="22"/>
      <c r="E23" s="22"/>
      <c r="F23" s="22"/>
      <c r="G23" s="22"/>
      <c r="H23" s="22"/>
      <c r="I23" s="22"/>
      <c r="J23" s="22"/>
      <c r="K23" s="22"/>
      <c r="L23" s="22"/>
    </row>
  </sheetData>
  <mergeCells count="1">
    <mergeCell ref="C15:L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الخلطات</vt:lpstr>
      <vt:lpstr>الاسعار</vt:lpstr>
      <vt:lpstr>المعادله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KHALIL</dc:creator>
  <cp:lastModifiedBy>hben</cp:lastModifiedBy>
  <dcterms:created xsi:type="dcterms:W3CDTF">2017-10-12T08:07:40Z</dcterms:created>
  <dcterms:modified xsi:type="dcterms:W3CDTF">2017-10-12T20:56:20Z</dcterms:modified>
</cp:coreProperties>
</file>